
<file path=[Content_Types].xml><?xml version="1.0" encoding="utf-8"?>
<Types xmlns="http://schemas.openxmlformats.org/package/2006/content-types">
  <Default Extension="bin" ContentType="application/vnd.openxmlformats-officedocument.spreadsheetml.customProperty"/>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hidePivotFieldList="1" defaultThemeVersion="202300"/>
  <mc:AlternateContent xmlns:mc="http://schemas.openxmlformats.org/markup-compatibility/2006">
    <mc:Choice Requires="x15">
      <x15ac:absPath xmlns:x15ac="http://schemas.microsoft.com/office/spreadsheetml/2010/11/ac" url="C:\Users\leika\Documents\KARY\SECRETARIA DISTRITAL DE HACIENDA -SHD\HV SDH KRY\CTA CBRO KRY SDH 2024\CONTRATO AGT A DIC 2024\4.NOV\SOPORTES\ITEM 2\2.3\"/>
    </mc:Choice>
  </mc:AlternateContent>
  <xr:revisionPtr revIDLastSave="0" documentId="8_{9CD07C77-DA9E-409C-A4B8-92E6EEDCF4DD}" xr6:coauthVersionLast="47" xr6:coauthVersionMax="47" xr10:uidLastSave="{00000000-0000-0000-0000-000000000000}"/>
  <bookViews>
    <workbookView xWindow="-120" yWindow="-120" windowWidth="20730" windowHeight="11160" tabRatio="770" activeTab="1" xr2:uid="{69F29001-CA97-45FE-B0E1-E76734F91F9F}"/>
  </bookViews>
  <sheets>
    <sheet name="Presupuesto Fortalec.Inst" sheetId="1" r:id="rId1"/>
    <sheet name="PresupFortalDetalle" sheetId="7" r:id="rId2"/>
    <sheet name="ProgramacPresupu2025" sheetId="4" state="hidden" r:id="rId3"/>
    <sheet name="Estructura Fortalecimiento Inst" sheetId="3" r:id="rId4"/>
    <sheet name="Hoja2" sheetId="5" state="hidden" r:id="rId5"/>
    <sheet name="tablas" sheetId="2" state="hidden" r:id="rId6"/>
  </sheets>
  <definedNames>
    <definedName name="_xlnm._FilterDatabase" localSheetId="4" hidden="1">Hoja2!$A$1:$W$128</definedName>
    <definedName name="_xlnm._FilterDatabase" localSheetId="2" hidden="1">ProgramacPresupu2025!$A$13:$BI$649</definedName>
  </definedNames>
  <calcPr calcId="191029" concurrentManualCount="8"/>
  <pivotCaches>
    <pivotCache cacheId="12"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 l="1"/>
  <c r="E32" i="1"/>
  <c r="E30" i="1"/>
  <c r="E28" i="1"/>
  <c r="P648" i="4"/>
  <c r="P640" i="4"/>
  <c r="P633" i="4"/>
  <c r="P614" i="4"/>
  <c r="P597" i="4"/>
  <c r="P586" i="4"/>
  <c r="P578" i="4"/>
  <c r="P571" i="4"/>
  <c r="P558" i="4"/>
  <c r="P548" i="4"/>
  <c r="P536" i="4"/>
  <c r="P531" i="4"/>
  <c r="P509" i="4"/>
  <c r="P496" i="4"/>
  <c r="P482" i="4"/>
  <c r="P458" i="4"/>
  <c r="P443" i="4"/>
  <c r="P433" i="4"/>
  <c r="P421" i="4"/>
  <c r="P416" i="4"/>
  <c r="P399" i="4"/>
  <c r="P383" i="4"/>
  <c r="P348" i="4"/>
  <c r="P331" i="4"/>
  <c r="P319" i="4"/>
  <c r="P310" i="4"/>
  <c r="P298" i="4"/>
  <c r="P287" i="4"/>
  <c r="P261" i="4"/>
  <c r="P247" i="4"/>
  <c r="P220" i="4"/>
  <c r="P195" i="4"/>
  <c r="P177" i="4"/>
  <c r="P162" i="4"/>
  <c r="P143" i="4"/>
  <c r="P130" i="4"/>
  <c r="P113" i="4"/>
  <c r="P92" i="4"/>
  <c r="P77" i="4"/>
  <c r="P58" i="4"/>
  <c r="P45" i="4"/>
  <c r="P29" i="4"/>
  <c r="B9" i="1"/>
  <c r="E4" i="1"/>
  <c r="E5" i="1"/>
  <c r="E6" i="1"/>
  <c r="E7" i="1"/>
  <c r="E8" i="1"/>
  <c r="E10" i="1"/>
  <c r="E11" i="1"/>
  <c r="E12" i="1"/>
  <c r="E13" i="1"/>
  <c r="E14" i="1"/>
  <c r="E15" i="1"/>
  <c r="E16" i="1"/>
  <c r="E17" i="1"/>
  <c r="E18" i="1"/>
  <c r="E19" i="1"/>
  <c r="E20" i="1"/>
  <c r="E21" i="1"/>
  <c r="E22" i="1"/>
  <c r="E23" i="1"/>
  <c r="E24" i="1"/>
  <c r="E25" i="1"/>
  <c r="E26" i="1"/>
  <c r="E27" i="1"/>
  <c r="E29" i="1"/>
  <c r="E31" i="1"/>
  <c r="E33" i="1"/>
  <c r="E34" i="1"/>
  <c r="E35" i="1"/>
  <c r="E36" i="1"/>
  <c r="E37" i="1"/>
  <c r="E38" i="1"/>
  <c r="E39" i="1"/>
  <c r="E40" i="1"/>
  <c r="E41" i="1"/>
  <c r="E42" i="1"/>
  <c r="E43" i="1"/>
  <c r="E44" i="1"/>
  <c r="E3" i="1"/>
  <c r="E2" i="1"/>
  <c r="B2" i="1"/>
  <c r="D45" i="1"/>
  <c r="B42" i="1"/>
  <c r="B34" i="1"/>
  <c r="B31" i="1"/>
  <c r="B29" i="1"/>
  <c r="B25" i="1"/>
  <c r="B17" i="1"/>
  <c r="B11" i="1"/>
  <c r="P649" i="4" l="1"/>
  <c r="P12" i="4" s="1"/>
  <c r="B23" i="1"/>
  <c r="B24" i="1"/>
  <c r="B26" i="1"/>
  <c r="B27" i="1"/>
  <c r="B28" i="1"/>
  <c r="B32" i="1"/>
  <c r="B33" i="1"/>
  <c r="B35" i="1"/>
  <c r="B36" i="1"/>
  <c r="B37" i="1"/>
  <c r="B38" i="1"/>
  <c r="B39" i="1"/>
  <c r="B40" i="1"/>
  <c r="B41" i="1"/>
  <c r="B43" i="1"/>
  <c r="B44" i="1"/>
  <c r="B12" i="1"/>
  <c r="B13" i="1"/>
  <c r="B14" i="1"/>
  <c r="B15" i="1"/>
  <c r="B16" i="1"/>
  <c r="B18" i="1"/>
  <c r="B19" i="1"/>
  <c r="B20" i="1"/>
  <c r="B21" i="1"/>
  <c r="B22" i="1"/>
  <c r="B4" i="1"/>
  <c r="B5" i="1"/>
  <c r="B6" i="1"/>
  <c r="B7" i="1"/>
  <c r="B8" i="1"/>
  <c r="B10" i="1"/>
  <c r="B3" i="1"/>
  <c r="C45" i="1"/>
  <c r="E45" i="1" s="1"/>
</calcChain>
</file>

<file path=xl/sharedStrings.xml><?xml version="1.0" encoding="utf-8"?>
<sst xmlns="http://schemas.openxmlformats.org/spreadsheetml/2006/main" count="8025" uniqueCount="1679">
  <si>
    <t>0104-01</t>
  </si>
  <si>
    <t>0105-01</t>
  </si>
  <si>
    <t>0110-01</t>
  </si>
  <si>
    <t>0111-01</t>
  </si>
  <si>
    <t>0112-01</t>
  </si>
  <si>
    <t>0117-01</t>
  </si>
  <si>
    <t>0119-01</t>
  </si>
  <si>
    <t>0120-01</t>
  </si>
  <si>
    <t>0121-01</t>
  </si>
  <si>
    <t>0125-01</t>
  </si>
  <si>
    <t>0127-01</t>
  </si>
  <si>
    <t>0131-01</t>
  </si>
  <si>
    <t>0136-01</t>
  </si>
  <si>
    <t>0137-01</t>
  </si>
  <si>
    <t>0200-01</t>
  </si>
  <si>
    <t>0201-01</t>
  </si>
  <si>
    <t>0203-01</t>
  </si>
  <si>
    <t>0206-01</t>
  </si>
  <si>
    <t>0211-01</t>
  </si>
  <si>
    <t>0122-01</t>
  </si>
  <si>
    <t>0208-01</t>
  </si>
  <si>
    <t>0214-01</t>
  </si>
  <si>
    <t>0216-01</t>
  </si>
  <si>
    <t>0218-01</t>
  </si>
  <si>
    <t>0220-01</t>
  </si>
  <si>
    <t>0221-01</t>
  </si>
  <si>
    <t>0222-01</t>
  </si>
  <si>
    <t>0226-01</t>
  </si>
  <si>
    <t>0227-01</t>
  </si>
  <si>
    <t>0228-01</t>
  </si>
  <si>
    <t>0229-01</t>
  </si>
  <si>
    <t>0235-01</t>
  </si>
  <si>
    <t>0501-01</t>
  </si>
  <si>
    <t>0113-01</t>
  </si>
  <si>
    <t>Fortalecimiento institucional</t>
  </si>
  <si>
    <t>Centro gestor</t>
  </si>
  <si>
    <t>Entidad</t>
  </si>
  <si>
    <t>idcentrogestor</t>
  </si>
  <si>
    <t>idtipoentidad</t>
  </si>
  <si>
    <t>0102-01</t>
  </si>
  <si>
    <t>0102-01 PERSONERÍA DE BOGOTÁ, D.C.</t>
  </si>
  <si>
    <t>CONTROL</t>
  </si>
  <si>
    <t>0104-01 SECRETARÍA GENERAL DE LA ALCALDÍA MAYOR DE...</t>
  </si>
  <si>
    <t>GESTIÓN PÚBLICA</t>
  </si>
  <si>
    <t>0105-01 VEEDURÍA DISTRITAL</t>
  </si>
  <si>
    <t>0110-01 SECRETARÍA DISTRITAL DE GOBIERNO</t>
  </si>
  <si>
    <t>GOBIERNO</t>
  </si>
  <si>
    <t>0111-01 SECRETARÍA DISTRITAL DE HACIENDA</t>
  </si>
  <si>
    <t>HACIENDA</t>
  </si>
  <si>
    <t>0111-04</t>
  </si>
  <si>
    <t>0111-04 SECRETARÍA DISTRITAL DE HACIENDA</t>
  </si>
  <si>
    <t>0112-01 SECRETARÍA DE EDUCACIÓN DEL DISTRITO</t>
  </si>
  <si>
    <t>EDUCACIÓN</t>
  </si>
  <si>
    <t>0113-01 SECRETARÍA DISTRITAL DE MOVILIDAD</t>
  </si>
  <si>
    <t>MOVILIDAD</t>
  </si>
  <si>
    <t>0113-02</t>
  </si>
  <si>
    <t>0113-02 SECRETARÍA DISTRITAL DE MOVILIDAD</t>
  </si>
  <si>
    <t>0117-01 SECRETARÍA DISTRITAL DE DESARROLLO ECONÓMI...</t>
  </si>
  <si>
    <t>DESARROLLO ECONÓMICO, INDUSTRIA Y TURISMO</t>
  </si>
  <si>
    <t>0118-01</t>
  </si>
  <si>
    <t>0118-01 SECRETARÍA DISTRITAL DEL HÁBITAT</t>
  </si>
  <si>
    <t>HÁBITAT</t>
  </si>
  <si>
    <t>0119-01 SECRETARÍA DISTRITAL DE CULTURA, RECREACIÓ...</t>
  </si>
  <si>
    <t>CULTURA, RECREACIÓN Y DEPORTE</t>
  </si>
  <si>
    <t>0120-01 SECRETARÍA DISTRITAL DE PLANEACIÓN</t>
  </si>
  <si>
    <t>PLANEACIÓN</t>
  </si>
  <si>
    <t>0121-01 SECRETARÍA DISTRITAL DE LA MUJER</t>
  </si>
  <si>
    <t>MUJER Y GÉNERO</t>
  </si>
  <si>
    <t>0122-01 SECRETARÍA DISTRITAL DE INTEGRACIÓN SOCIAL</t>
  </si>
  <si>
    <t>INTEGRACIÓN SOCIAL</t>
  </si>
  <si>
    <t>0125-01 DEPARTAMENTO ADMINISTRATIVO DEL SERVICIO C...</t>
  </si>
  <si>
    <t>0126-01</t>
  </si>
  <si>
    <t>0126-01 SECRETARÍA DISTRITAL DE AMBIENTE</t>
  </si>
  <si>
    <t>AMBIENTE</t>
  </si>
  <si>
    <t>0131-01 UNIDAD ADMINISTRATIVA ESPECIAL CUERPO OFIC...</t>
  </si>
  <si>
    <t>SEGURIDAD, CONVIVENCIA Y JUSTICIA</t>
  </si>
  <si>
    <t>0136-01 SECRETARÍA JURÍDICA DISTRITAL</t>
  </si>
  <si>
    <t>GESTIÓN JURÍDICA</t>
  </si>
  <si>
    <t>0137-01 SECRETARÍA DISTRITAL DE SEGURIDAD, CONVIVE...</t>
  </si>
  <si>
    <t>0137-02</t>
  </si>
  <si>
    <t>0137-02 SECRETARÍA DISTRITAL DE SEGURIDAD, CONVIVE...</t>
  </si>
  <si>
    <t>0200-01 INSTITUTO PARA LA ECONOMÍA SOCIAL - IPES</t>
  </si>
  <si>
    <t>0201-01 FONDO FINANCIERO DISTRITAL DE SALUD - FFDS</t>
  </si>
  <si>
    <t>SALUD</t>
  </si>
  <si>
    <t>0203-01 INSTITUTO DISTRITAL DE GESTIÓN DE RIESGOS ...</t>
  </si>
  <si>
    <t>0204-01</t>
  </si>
  <si>
    <t>0204-01 INSTITUTO DE DESARROLLO URBANO - IDU</t>
  </si>
  <si>
    <t>0206-01 FONDO DE PRESTACIONES ECONÓMICAS, CESANTÍA...</t>
  </si>
  <si>
    <t>0208-01 CAJA DE VIVIENDA POPULAR</t>
  </si>
  <si>
    <t>0211-01 INSTITUTO DISTRITAL DE RECREACIÓN Y DEPORT...</t>
  </si>
  <si>
    <t>0213-01</t>
  </si>
  <si>
    <t>0213-01 INSTITUTO DISTRITAL DEL PATRIMONIO CULTURA...</t>
  </si>
  <si>
    <t>0214-01 INSTITUTO DISTRITAL PARA LA PROTECCIÓN DE ...</t>
  </si>
  <si>
    <t>0215-01</t>
  </si>
  <si>
    <t>0215-01 FUNDACIÓN GILBERTO ALZATE AVENDAÑO</t>
  </si>
  <si>
    <t>0216-01 ORQUESTA FILARMÓNICA DE BOGOTÁ</t>
  </si>
  <si>
    <t>0218-01 JARDÍN BOTÁNICO "JOSE CELESTINO MUTIS"</t>
  </si>
  <si>
    <t>0219-01</t>
  </si>
  <si>
    <t>0219-01 INSTITUTO PARA LA INVESTIGACIÓN EDUCATIVA ...</t>
  </si>
  <si>
    <t>0220-01 INSTITUTO DISTRITAL DE LA PARTICIPACIÓN Y ...</t>
  </si>
  <si>
    <t>0221-01 INSTITUTO DISTRITAL DE TURISMO - IDT</t>
  </si>
  <si>
    <t>0221-02</t>
  </si>
  <si>
    <t>0221-02 INSTITUTO DISTRITAL DE TURISMO - IDT</t>
  </si>
  <si>
    <t>0222-01 INSTITUTO DISTRITAL DE LAS ARTES - IDARTES</t>
  </si>
  <si>
    <t>0226-01 UNIDAD ADMINISTRATIVA ESPECIAL DE CATASTRO...</t>
  </si>
  <si>
    <t>0227-01 UNIDAD ADMINISTRATIVA ESPECIAL DE REHABILI...</t>
  </si>
  <si>
    <t>0228-01 UNIDAD ADMINISTRATIVA ESPECIAL DE SERVICIO...</t>
  </si>
  <si>
    <t>0229-01 INSTITUTO DISTRITAL DE PROTECCION Y BIENES...</t>
  </si>
  <si>
    <t>0230-01</t>
  </si>
  <si>
    <t>0230-01 UNIVERSIDAD DISTRITAL FRANCISCO JOSE DE CA...</t>
  </si>
  <si>
    <t>0235-01 CONTRALORÍA DE BOGOTÁ, D.C.</t>
  </si>
  <si>
    <t>0501-01 AGENCIA DISTRITAL PARA LA EDUCACIÓN SUPERI...</t>
  </si>
  <si>
    <t>SDH</t>
  </si>
  <si>
    <t>SED</t>
  </si>
  <si>
    <t>SDM</t>
  </si>
  <si>
    <t>SDDE</t>
  </si>
  <si>
    <t>SDHT</t>
  </si>
  <si>
    <t>SDCRD</t>
  </si>
  <si>
    <t>SDP</t>
  </si>
  <si>
    <t>SDMUJER</t>
  </si>
  <si>
    <t>SDIS</t>
  </si>
  <si>
    <t>DASCD</t>
  </si>
  <si>
    <t>SDA</t>
  </si>
  <si>
    <t>DADEP</t>
  </si>
  <si>
    <t>UAECOB</t>
  </si>
  <si>
    <t>SJD</t>
  </si>
  <si>
    <t>SDSCJ</t>
  </si>
  <si>
    <t>IPES</t>
  </si>
  <si>
    <t>IDIGER</t>
  </si>
  <si>
    <t>IDU</t>
  </si>
  <si>
    <t>FONCEP</t>
  </si>
  <si>
    <t>CVP</t>
  </si>
  <si>
    <t>IDRD</t>
  </si>
  <si>
    <t>IDPC</t>
  </si>
  <si>
    <t>IDIPRON</t>
  </si>
  <si>
    <t>FUGA</t>
  </si>
  <si>
    <t>OFB</t>
  </si>
  <si>
    <t>0217-01</t>
  </si>
  <si>
    <t>IDEP</t>
  </si>
  <si>
    <t>IDPAC</t>
  </si>
  <si>
    <t>IDT</t>
  </si>
  <si>
    <t>IDARTES</t>
  </si>
  <si>
    <t>UAECD</t>
  </si>
  <si>
    <t>UAERMV</t>
  </si>
  <si>
    <t>UAESP</t>
  </si>
  <si>
    <t>IDPYBA</t>
  </si>
  <si>
    <t>nombreentidad</t>
  </si>
  <si>
    <t>identidad</t>
  </si>
  <si>
    <t>unidadejecutora</t>
  </si>
  <si>
    <t>nombreentidadejecutora</t>
  </si>
  <si>
    <t>SIGLA</t>
  </si>
  <si>
    <t>SECTOR</t>
  </si>
  <si>
    <t>0001-01</t>
  </si>
  <si>
    <t>0001-01 FONDO DE DESARROLLO LOCAL DE USAQUÉN</t>
  </si>
  <si>
    <t>FDL USAQUÉN</t>
  </si>
  <si>
    <t>FDL</t>
  </si>
  <si>
    <t>LOCALIDADES</t>
  </si>
  <si>
    <t>0002-01</t>
  </si>
  <si>
    <t>0002-01 FONDO DE DESARROLLO LOCAL DE CHAPINERO</t>
  </si>
  <si>
    <t>FDL CHAPINERO</t>
  </si>
  <si>
    <t>0003-01</t>
  </si>
  <si>
    <t>0003-01 FONDO DE DESARROLLO LOCAL DE SANTAFÉ</t>
  </si>
  <si>
    <t>FDL SANTAFÉ</t>
  </si>
  <si>
    <t>0004-01</t>
  </si>
  <si>
    <t>0004-01 FONDO DE DESARROLLO LOCAL DE SAN CRISTÓB</t>
  </si>
  <si>
    <t>FDL SAN CRISTÓBAL</t>
  </si>
  <si>
    <t>0005-01</t>
  </si>
  <si>
    <t>0005-01 FONDO DE DESARROLLO LOCAL DE USME</t>
  </si>
  <si>
    <t>FDL USME</t>
  </si>
  <si>
    <t>0006-01</t>
  </si>
  <si>
    <t>0006-01 FONDO DE DESARROLLO LOCAL DE TUNJUELITO</t>
  </si>
  <si>
    <t>FDL TUNJUELITO</t>
  </si>
  <si>
    <t>0007-01</t>
  </si>
  <si>
    <t>0007-01 FONDO DE DESARROLLO LOCAL DE BOSA</t>
  </si>
  <si>
    <t>FDL BOSA</t>
  </si>
  <si>
    <t>0008-01</t>
  </si>
  <si>
    <t>0008-01 FONDO DE DESARROLLO LOCAL DE KENNEDY</t>
  </si>
  <si>
    <t>FDL KENNEDY</t>
  </si>
  <si>
    <t>0009-01</t>
  </si>
  <si>
    <t>0009-01 FONDO DE DESARROLLO LOCAL DE FONTIBON</t>
  </si>
  <si>
    <t>FDL FONTIBON</t>
  </si>
  <si>
    <t>0010-01</t>
  </si>
  <si>
    <t>0010-01 FONDO DE DESARROLLO LOCAL DE ENGATIVA</t>
  </si>
  <si>
    <t>FDL ENGATIVA</t>
  </si>
  <si>
    <t>0011-01</t>
  </si>
  <si>
    <t>0011-01 FONDO DE DESARROLLO LOCAL DE SUBA</t>
  </si>
  <si>
    <t>FDL SUBA</t>
  </si>
  <si>
    <t>0012-01</t>
  </si>
  <si>
    <t>0012-01 FONDO DE DESARROLLO LOCAL DE BARRIOS UNI</t>
  </si>
  <si>
    <t>FDL BARRIOS UNIDOS</t>
  </si>
  <si>
    <t>0013-01</t>
  </si>
  <si>
    <t>0013-01 FONDO DE DESARROLLO LOCAL DE TEUSAQUILLO</t>
  </si>
  <si>
    <t>FDL TEUSAQUILLO</t>
  </si>
  <si>
    <t>0014-01</t>
  </si>
  <si>
    <t>0014-01 FONDO DE DESARROLLO LOCAL DE LOS MÁRTIRE</t>
  </si>
  <si>
    <t>FDL LOS MÁRTIRES</t>
  </si>
  <si>
    <t>0015-01</t>
  </si>
  <si>
    <t>0015-01 FONDO DE DESARROLLO LOCAL ANTONIO NARIÑO</t>
  </si>
  <si>
    <t>FDL ANTONIO NARIÑO</t>
  </si>
  <si>
    <t>0016-01</t>
  </si>
  <si>
    <t>0016-01 FONDO DE DESARROLLO LOCAL PUENTE ARANDA</t>
  </si>
  <si>
    <t>FDL PUENTE ARANDA</t>
  </si>
  <si>
    <t>0017-01</t>
  </si>
  <si>
    <t>0017-01 FONDO DE DESARROLLO LOCAL LA CANDELARIA</t>
  </si>
  <si>
    <t>FDL CANDELARIA</t>
  </si>
  <si>
    <t>0018-01</t>
  </si>
  <si>
    <t>0018-01 FONDO DE DESARROLLO LOCAL RAFAEL URIBE</t>
  </si>
  <si>
    <t>FDL RAFAEL URIBE</t>
  </si>
  <si>
    <t>0019-01</t>
  </si>
  <si>
    <t>0019-01 FONDO DE DESARROLLO LOCAL DE CIUDAD BOLÍ</t>
  </si>
  <si>
    <t>FDL CIUDAD BOLÍVAR</t>
  </si>
  <si>
    <t>0020-01</t>
  </si>
  <si>
    <t>0020-01 FONDO DE DESARROLLO LOCAL DE SUMAPAZ</t>
  </si>
  <si>
    <t>FDL SUMAPAZ</t>
  </si>
  <si>
    <t>0100-01</t>
  </si>
  <si>
    <t>CONCEJO DE BOGOTA, D.C.</t>
  </si>
  <si>
    <t>0100-01 CONCEJO DE BOGOTA, D.C.</t>
  </si>
  <si>
    <t>CONCEJO</t>
  </si>
  <si>
    <t>OC</t>
  </si>
  <si>
    <t>PERSONERÍA DE BOGOTÁ, D.C.</t>
  </si>
  <si>
    <t>PERSONERÍA</t>
  </si>
  <si>
    <t>AC</t>
  </si>
  <si>
    <t>SECRETARÍA GENERAL DE LA ALCALDÍA MAYOR DE BOGOTÁ</t>
  </si>
  <si>
    <t>SGAM</t>
  </si>
  <si>
    <t>VEEDURÍA DISTRITAL</t>
  </si>
  <si>
    <t>VD</t>
  </si>
  <si>
    <t>SECRETARÍA DISTRITAL DE GOBIERNO</t>
  </si>
  <si>
    <t>SDG</t>
  </si>
  <si>
    <t>SECRETARÍA DISTRITAL DE HACIENDA</t>
  </si>
  <si>
    <t>0111-02</t>
  </si>
  <si>
    <t>0111-02 SECRETARÍA DISTRITAL DE HACIENDA</t>
  </si>
  <si>
    <t>0111-03</t>
  </si>
  <si>
    <t>0111-03 SECRETARÍA DISTRITAL DE HACIENDA</t>
  </si>
  <si>
    <t>SECRETARÍA DE EDUCACIÓN DEL DISTRITO</t>
  </si>
  <si>
    <t>SECRETARÍA DISTRITAL DE MOVILIDAD</t>
  </si>
  <si>
    <t>0114-01</t>
  </si>
  <si>
    <t>SECRETARÍA DISTRITAL DE SALUD</t>
  </si>
  <si>
    <t>0114-01 SECRETARÍA DISTRITAL DE SALUD</t>
  </si>
  <si>
    <t>SDS</t>
  </si>
  <si>
    <t>SECRETARÍA DISTRITAL DE DESARROLLO ECONÓMICO</t>
  </si>
  <si>
    <t>SECRETARÍA DISTRITAL DEL HÁBITAT</t>
  </si>
  <si>
    <t>SECRETARÍA DISTRITAL DE CULTURA, RECREACIÓN Y DEPO...</t>
  </si>
  <si>
    <t>SECRETARÍA DISTRITAL DE PLANEACIÓN</t>
  </si>
  <si>
    <t>SECRETARÍA DISTRITAL DE LA MUJER</t>
  </si>
  <si>
    <t>SECRETARÍA DISTRITAL DE INTEGRACIÓN SOCIAL</t>
  </si>
  <si>
    <t>DEPARTAMENTO ADMINISTRATIVO DEL SERVICIO CIVIL - D...</t>
  </si>
  <si>
    <t>SECRETARÍA DISTRITAL DE AMBIENTE</t>
  </si>
  <si>
    <t>DEPARTAMENTO ADMINISTRATIVO DE LA DEFENSORÍA DEL E...</t>
  </si>
  <si>
    <t>0127-01 DEPARTAMENTO ADMINISTRATIVO DE LA DEFENSOR...</t>
  </si>
  <si>
    <t>UNIDAD ADMINISTRATIVA ESPECIAL CUERPO OFICIAL DE B...</t>
  </si>
  <si>
    <t>SECRETARÍA JURÍDICA DISTRITAL</t>
  </si>
  <si>
    <t>SECRETARÍA DISTRITAL DE SEGURIDAD, CONVIVENCIA Y J...</t>
  </si>
  <si>
    <t>INSTITUTO PARA LA ECONOMÍA SOCIAL - IPES</t>
  </si>
  <si>
    <t>EP</t>
  </si>
  <si>
    <t>FONDO FINANCIERO DISTRITAL DE SALUD - FFDS</t>
  </si>
  <si>
    <t>FFDS</t>
  </si>
  <si>
    <t>INSTITUTO DISTRITAL DE GESTIÓN DE RIESGOS Y CAMBIO...</t>
  </si>
  <si>
    <t>INSTITUTO DE DESARROLLO URBANO - IDU</t>
  </si>
  <si>
    <t>FONDO DE PRESTACIONES ECONÓMICAS, CESANTÍAS Y PENS...</t>
  </si>
  <si>
    <t>0206-02</t>
  </si>
  <si>
    <t>0206-02 FONDO DE PRESTACIONES ECONÓMICAS, CESANTÍA...</t>
  </si>
  <si>
    <t>CAJA DE VIVIENDA POPULAR</t>
  </si>
  <si>
    <t>INSTITUTO DISTRITAL DE RECREACIÓN Y DEPORTE - IDRD</t>
  </si>
  <si>
    <t>INSTITUTO DISTRITAL DEL PATRIMONIO CULTURAL - IDPC</t>
  </si>
  <si>
    <t>INSTITUTO DISTRITAL PARA LA PROTECCIÓN DE LA NIÑEZ...</t>
  </si>
  <si>
    <t>FUNDACIÓN GILBERTO ALZATE AVENDAÑO</t>
  </si>
  <si>
    <t>ORQUESTA FILARMÓNICA DE BOGOTÁ</t>
  </si>
  <si>
    <t>FONDO DE VIGILANCIA Y SEGURIDAD</t>
  </si>
  <si>
    <t>0217-01 FONDO DE VIGILANCIA Y SEGURIDAD</t>
  </si>
  <si>
    <t>NULL</t>
  </si>
  <si>
    <t>JARDÍN BOTÁNICO "JOSE CELESTINO MUTIS"</t>
  </si>
  <si>
    <t>JBJCM</t>
  </si>
  <si>
    <t>INSTITUTO PARA LA INVESTIGACIÓN EDUCATIVA Y EL DES...</t>
  </si>
  <si>
    <t>INSTITUTO DISTRITAL DE LA PARTICIPACIÓN Y ACCIÓN C...</t>
  </si>
  <si>
    <t>INSTITUTO DISTRITAL DE TURISMO - IDT</t>
  </si>
  <si>
    <t>INSTITUTO DISTRITAL DE LAS ARTES - IDARTES</t>
  </si>
  <si>
    <t>UNIDAD ADMINISTRATIVA ESPECIAL DE CATASTRO DISTRIT...</t>
  </si>
  <si>
    <t>UNIDAD ADMINISTRATIVA ESPECIAL DE REHABILITACIÓN Y...</t>
  </si>
  <si>
    <t>UNIDAD ADMINISTRATIVA ESPECIAL DE SERVICIOS PÚBLIC...</t>
  </si>
  <si>
    <t>INSTITUTO DISTRITAL DE PROTECCION Y BIENESTAR ANIM...</t>
  </si>
  <si>
    <t>UNIVERSIDAD DISTRITAL FRANCISCO JOSE DE CALDAS</t>
  </si>
  <si>
    <t>UDFJC</t>
  </si>
  <si>
    <t>EAU</t>
  </si>
  <si>
    <t>CONTRALORÍA DE BOGOTÁ, D.C.</t>
  </si>
  <si>
    <t>CONTRALORÍA</t>
  </si>
  <si>
    <t>0235-02</t>
  </si>
  <si>
    <t>0235-02 CONTRALORÍA DE BOGOTÁ, D.C.</t>
  </si>
  <si>
    <t>AGENCIA DISTRITAL PARA LA EDUCACIÓN SUPERIOR, LA C...</t>
  </si>
  <si>
    <t>ADES</t>
  </si>
  <si>
    <t>% participación Fortalecimiento</t>
  </si>
  <si>
    <t>Presupuesto total</t>
  </si>
  <si>
    <t xml:space="preserve">
*Fortalecimiento de capacidad institucional a nivel meso que mejore los procesos misionales de la entidad- OK</t>
  </si>
  <si>
    <t xml:space="preserve">
*Procesos de capacidad institucional fortalecidos a nivel meso que aporten en la mejora de los procesos misionales de la entidad</t>
  </si>
  <si>
    <t xml:space="preserve">
1.Servicios para la planeación y sistemas de gestión y comunicación estratégica
</t>
  </si>
  <si>
    <t xml:space="preserve">Porcentanje de avance de la formulación y/o implementación planeación y sistemas de gestión </t>
  </si>
  <si>
    <t>2.Infraestructura física, mantenimiento y dotación (Sedes construidas, mantenidas reforzadas)</t>
  </si>
  <si>
    <t>Numero y/o porcentaje de Sedes construidas, Sedes ampliadas, Sedes adecuadas, Sedes modificadas, Sedes restauradas, Sedes con reforzamiento estructural, Sedes adquiridas etc</t>
  </si>
  <si>
    <t>3.Infraestructura Tecnológica y documental (Sistemas de Información y Tecnologia y Gestión documental)</t>
  </si>
  <si>
    <t>1. Numero y/o porcentaje de avance en el desarrollo, mantenimiento o adquisión de hardware o software
2. Sistema de gestión documental actualizado</t>
  </si>
  <si>
    <t>4.Servicios de provisión de planta temporal</t>
  </si>
  <si>
    <t>Número de personas vinculadas en el marco de los proyecto de los proyectos de inversión.</t>
  </si>
  <si>
    <t>5.Servicios de apoyo para el fortalecimiento institucional para la prestación de los servicios</t>
  </si>
  <si>
    <t>Número de personas contratadas  en el marco de los proyecto de los proyectos de inversión.</t>
  </si>
  <si>
    <r>
      <t xml:space="preserve">
</t>
    </r>
    <r>
      <rPr>
        <b/>
        <sz val="11"/>
        <color theme="1"/>
        <rFont val="Aptos Narrow"/>
        <family val="2"/>
        <scheme val="minor"/>
      </rPr>
      <t>*Meso:</t>
    </r>
    <r>
      <rPr>
        <sz val="11"/>
        <color theme="1"/>
        <rFont val="Aptos Narrow"/>
        <family val="2"/>
        <scheme val="minor"/>
      </rPr>
      <t xml:space="preserve"> Infraestructura, Infraestructura tecnologica, sistemas de gestion, capacidad financiera, etc.</t>
    </r>
  </si>
  <si>
    <t>PROGRAMACIÓN 2025 PRODUCTOS, METAS Y RESULTADOS - PMR</t>
  </si>
  <si>
    <t>MILES DE MILLONES DE $</t>
  </si>
  <si>
    <t>Información con corte a 30/10/2024</t>
  </si>
  <si>
    <t>Cod_CEGE</t>
  </si>
  <si>
    <t>Centro Gestor</t>
  </si>
  <si>
    <t>ID_Objetivo</t>
  </si>
  <si>
    <t>Nombre objetivo</t>
  </si>
  <si>
    <t>ID_Indicador objetivo</t>
  </si>
  <si>
    <t>Nombre indicador objetivo</t>
  </si>
  <si>
    <t>Naturaleza</t>
  </si>
  <si>
    <t>Periodicidad</t>
  </si>
  <si>
    <t>Unidad de medida</t>
  </si>
  <si>
    <t>Linea Base</t>
  </si>
  <si>
    <t>Meta Total</t>
  </si>
  <si>
    <t>Meta Anual
2025</t>
  </si>
  <si>
    <t>ID_producto</t>
  </si>
  <si>
    <t>Descripción de producto</t>
  </si>
  <si>
    <t>Presupuesto asignado 2025
(Cifras en Miles de Millones)</t>
  </si>
  <si>
    <t>ID_Indicador de producto</t>
  </si>
  <si>
    <t>Nombre indicador producto</t>
  </si>
  <si>
    <t>Línea base</t>
  </si>
  <si>
    <t>Meta plan</t>
  </si>
  <si>
    <t>Meta anual</t>
  </si>
  <si>
    <t>Observación</t>
  </si>
  <si>
    <t>PERSONERÍA DE BOGOTÁ, D.C.</t>
  </si>
  <si>
    <t>Fortalecer la protección de los derechos humanos, el derecho internacional humanitario y el interés público en el Distrito Capital</t>
  </si>
  <si>
    <t>Número de requerimientos ciudadanos finalizados</t>
  </si>
  <si>
    <t>Acumulado</t>
  </si>
  <si>
    <t>Mensual</t>
  </si>
  <si>
    <t>Val</t>
  </si>
  <si>
    <t>Servicio de intervención en defensa de los derechos y el interés público</t>
  </si>
  <si>
    <t>Número de Intervenciones y actuaciones a petición de partes adelantadas en defensa de los derechos</t>
  </si>
  <si>
    <t>VAL</t>
  </si>
  <si>
    <t>0102</t>
  </si>
  <si>
    <t>Identificar los riesgos y hechos que afectan la gestión pública y la garantía de los derechos, incluyendo mecanismos de participación ciudadana</t>
  </si>
  <si>
    <t>Número de advertencias y alertas emitidas</t>
  </si>
  <si>
    <t>Servicio de acciones de prevención y control a la función pública</t>
  </si>
  <si>
    <t>Número de traslados para investigaciones disciplinarias, fiscales o penales realizados</t>
  </si>
  <si>
    <t>Fortalecer la gestión disciplinaria de la Personería de Bogotá</t>
  </si>
  <si>
    <t>Servicio de investigación disciplinaria para los funcionarios públicos</t>
  </si>
  <si>
    <t>Número de certificados de antecedentes disciplinarios expedidos</t>
  </si>
  <si>
    <t>Número de enteramientos y notificaciones en el ejercicio del ministerio público</t>
  </si>
  <si>
    <t>Número de intervenciones y actuaciones de oficio adelantadas en defensa de los derechos</t>
  </si>
  <si>
    <t>Servicio de asistencia técnica para atención, orientación y asesoría en defensa de los Derechos y el interés público</t>
  </si>
  <si>
    <t>Número de personas asistidas en defensa de los derechos e interés de lo público</t>
  </si>
  <si>
    <t>La entidad es la responsable de garantizar la consistencia fisica y financiera del PMR. En el 2025 deberá realizar el traslado de recursos al producto 6</t>
  </si>
  <si>
    <t>Número de personas orientadas en defensa de los derechos e interés de lo público</t>
  </si>
  <si>
    <t>Número de requerimientos ciudadanos de intervención finalizados</t>
  </si>
  <si>
    <t>Número de acciones realizadas en favor de las victímas del conflicto armado Interno</t>
  </si>
  <si>
    <t>Número de acciones constitucionales elaboradas en defensa de los derechos y el interés de lo público</t>
  </si>
  <si>
    <t>Número de asistencias en mecanismos alternativos de solución de conflictos realizadas</t>
  </si>
  <si>
    <t>Servicio de sensibilización en derechos de participación ciudadana y prevención y control de la función pública</t>
  </si>
  <si>
    <t>Número de personas sensibilizadas en derechos, deberes, participación ciudadana, prevención y control a la función pública</t>
  </si>
  <si>
    <t>Número de acciones realizadas de prevención y control a la función pública y seguimientos a sus observaciones</t>
  </si>
  <si>
    <t>Servicio de control fiscal participativo</t>
  </si>
  <si>
    <t>Número de actividades con participación ciudadana</t>
  </si>
  <si>
    <t>Número de decisiones de fondo proferidas en los procesos disciplinarios</t>
  </si>
  <si>
    <t>Servicio de educación informal de la cultura de la legalidad y la integridad</t>
  </si>
  <si>
    <t>Número de personas sensibilizadas en materia de prevención disciplinaria</t>
  </si>
  <si>
    <t>Total entidad</t>
  </si>
  <si>
    <t>0104</t>
  </si>
  <si>
    <t>SECRETARÍA GENERAL DE LA ALCALDÍA MAYOR DE BOGOTÁ</t>
  </si>
  <si>
    <t>Contribuir al fortalecimiento de una gestión pública eficiente y transparente en el Distrito</t>
  </si>
  <si>
    <t>Servicios de apoyo para el desarrollo de acciones de Política TIC en el Distrito Capital.</t>
  </si>
  <si>
    <t>Porcentaje de avance de las acciones de Política TIC en el Distrito Capital</t>
  </si>
  <si>
    <t>Stock</t>
  </si>
  <si>
    <t>Anual</t>
  </si>
  <si>
    <t>%</t>
  </si>
  <si>
    <t>Servicios de apoyo en el desarrollo de acciones de información y comunicación a nivel distrital</t>
  </si>
  <si>
    <t>Número de documentos de información y comunicación a nivel distrital generados</t>
  </si>
  <si>
    <t>Contribuir a la construcción de la paz, la reparación, la memoria y la reconciliación en Bogotá Región</t>
  </si>
  <si>
    <t>Porcentaje de avance en el desarrollo de acciones de Política que contribuyan a la construcción de la paz, la reparación, la memoria y la reconciliación en Bogotá Región</t>
  </si>
  <si>
    <t>Flujo</t>
  </si>
  <si>
    <t>Trimestral</t>
  </si>
  <si>
    <t>Servicio de ayuda y atención humanitaria a la población victíma del conflicto armado</t>
  </si>
  <si>
    <t>Porcentaje de ayuda humanitaria otorgadas en los términos establecidos en la ley vigente</t>
  </si>
  <si>
    <t>Servicios de asistencia para el desarrollo de acciones que aporten a la construcción de paz, reparación, memoria y reconciliación en Bogotá Región.</t>
  </si>
  <si>
    <t>Porcentaje de acciones que aporten a la construcción de paz, reparación, memoria y reconciliación desarrolladas</t>
  </si>
  <si>
    <t>Índice de desempeño institucional distrital</t>
  </si>
  <si>
    <t>Servicio de apoyo para el fortalecimiento de la gestión de las entidades públicas Distritales</t>
  </si>
  <si>
    <t>Porcentaje de avance de las acciones para el fortalecimiento y desempeño institucional distrital</t>
  </si>
  <si>
    <t>Servicios de apoyo para el desarrollo de acciones de Política de Servicio a la Ciudadanía</t>
  </si>
  <si>
    <t>Número de entidades públicas asistidas técnicamente en acciones de Servicio a la Ciudadanía</t>
  </si>
  <si>
    <t>Fortalecimiento de la capacidad institucional que soporta la misionalidad de la entidad</t>
  </si>
  <si>
    <t>Infraestructura física, mantenimiento y dotación (Sedes construidas, mantenidas reforzadas)</t>
  </si>
  <si>
    <t>Número de Sedes Mantenidas</t>
  </si>
  <si>
    <t>Servicio de gestión del sistema de archivo y del patrimonio documental distrital</t>
  </si>
  <si>
    <t>Porcentaje de avance en el desarrollo de la estrategia para la recuperación, preservación, difusión y apropiación del patrimonio documental y la memoria histórica de Bogotá</t>
  </si>
  <si>
    <t>Capacidad</t>
  </si>
  <si>
    <t>Porcentaje de avance en el desarrollo de acciones para soportar la misionalidad de la entidad</t>
  </si>
  <si>
    <t>Servicios para la planeación y gestión estratégica</t>
  </si>
  <si>
    <t>Porcentaje de avance de las acciones para la formulación e implementación de la planeación estratégica</t>
  </si>
  <si>
    <t>Número de víctimas de desplazamiento forzado que permanecen en Bogotá que superan situación de vulnerabilidad</t>
  </si>
  <si>
    <t>Servicio de asistencia técnica a comunidades en temas de fortalecimiento del tejido social y construcción de escenarios comunitarios protectores de derechos en el marco de la ruta de reparación integral</t>
  </si>
  <si>
    <t>Porcentaje de acciones ejecutadas con las comunidades en el marco de la ruta de reparación integral</t>
  </si>
  <si>
    <t>Servicios de apoyo para el desarrollo de acciones de Política de Transparencia, integridad y no corrupción</t>
  </si>
  <si>
    <t>Número de entidades públicas asistidas técnicamente en acciones de Transparencia, integridad y no corrupción</t>
  </si>
  <si>
    <t>Número de entidades públicas asistidas técnicamente</t>
  </si>
  <si>
    <t>Número de entidades públicas asistidas técnicamente en acciones TIC</t>
  </si>
  <si>
    <t>Porcentaje de avance de las acciones de Política de Servicio a la Ciudadanía en el Distrito Capital</t>
  </si>
  <si>
    <t>Porcentaje de avance de las acciones de Política de Transparencia, integridad y no corrupción en el Distrito Capital</t>
  </si>
  <si>
    <t>0105</t>
  </si>
  <si>
    <t>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t>
  </si>
  <si>
    <t>Oportunidades de mejora identificadas por la Veeduría Distrital</t>
  </si>
  <si>
    <t>Servicio de Implementación del Índice de Innovación Pública - IIP</t>
  </si>
  <si>
    <t>Número de mediciones realizadas del Índice de Innovación Pública - IIP</t>
  </si>
  <si>
    <t>Promover el control social por parte de la ciudadanía y hacer el seguimiento a la garantía de la participación ciudadana en las Entidades del Distrito</t>
  </si>
  <si>
    <t>Servicio de diseño e implementación de la Encuesta de percepción ciudadana sobre Participación y Control social</t>
  </si>
  <si>
    <t>Número de encuestas de percepción ciudadana realizadas sobre Participación y Control social</t>
  </si>
  <si>
    <t>Número de personas fortalecidas en diversos conocimientos y habilidades para el ejercicio de la participación y el control social.</t>
  </si>
  <si>
    <t>Servicio de asistencia técnica en ejercicios de participación y control social</t>
  </si>
  <si>
    <t>Número de Servidores públicos y colaboradores asistidos técnicamente para la promoción de los ejercicios de control social por parte de los ciudadanos</t>
  </si>
  <si>
    <t>Promover el mejoramiento continuo y fomentar una cultura de transparencia y eficiencia en la gestión contractual</t>
  </si>
  <si>
    <t>Servicios de diagnósticos contractuales y de transparencia del Distrito Capital</t>
  </si>
  <si>
    <t>Número de diagnósticos contractuales y de transparencia realizados</t>
  </si>
  <si>
    <t>Contribuir al fortalecimiento de la gestión de servicio a la ciudadanía, a través de acciones de prevención, control, seguimiento, así­ como la investigación de conductas contrarias a la probidad y la normatividad vigente de las entidades distritales</t>
  </si>
  <si>
    <t>Porcentaje de entidades distritales que participan en la Red Distrital de Quejas y Reclamos</t>
  </si>
  <si>
    <t>Servicio de seguimiento a los requerimientos ciudadanos de "Bogotá Te Escucha"</t>
  </si>
  <si>
    <t>Número de Informes elaborados de análisis de requerimientos ciudadanos del Sistema "Bogotá Te Escucha"</t>
  </si>
  <si>
    <t>Porcentaje de entidades distritales acompañadas en la fase precontractual y contractual</t>
  </si>
  <si>
    <t>Servicio de evaluación de la gestión contractual de las entidades distritales</t>
  </si>
  <si>
    <t>Número de informes elaborados de evaluación de la gestión contractual de las entidades distritales</t>
  </si>
  <si>
    <t>Índice Distrital de Servicio a la Ciudadanía - IDSC</t>
  </si>
  <si>
    <t>Servicio de diseño e implementación del Índice Distrital de Servicio al Ciudadano - IDSC</t>
  </si>
  <si>
    <t>Número de mediciones realizadas del Índice Distrital de Servicio al Ciudadano - IDSC</t>
  </si>
  <si>
    <t>Servicio de diseño e implementación del Índice Institucional de Participación Ciudadana - IIPC aplicado a las entidades del Distrito</t>
  </si>
  <si>
    <t>Número de mediciones realizadas del Índice Institucional de Participación Ciudadana - IIPC</t>
  </si>
  <si>
    <t>Fortalecimiento de capacidad institucional a nivel meso que mejore los procesos misionales de la entidad</t>
  </si>
  <si>
    <t>Servicio de implementación de estrategias para la vigilancia y monitoreo a la gestión pública</t>
  </si>
  <si>
    <t>Número de Estrategias implementadas</t>
  </si>
  <si>
    <t>Servicio de Implementación Sistemas de Gestión</t>
  </si>
  <si>
    <t>Porcentaje del Sistema de gestión implementado</t>
  </si>
  <si>
    <t>Procesos de capacidad institucional fortalecidos a nivel meso que aporten en la mejora de los procesos misionales de la entidad</t>
  </si>
  <si>
    <t>Servicio de información para el ejercicio del control público</t>
  </si>
  <si>
    <t>Porcentaje de implementación de la herramienta del control público</t>
  </si>
  <si>
    <t>Número de Ciudadanos asistidos técnicamente en procesos de control social</t>
  </si>
  <si>
    <t>0110</t>
  </si>
  <si>
    <t>Fortalecimiento de capacidades institucionales que mejoren los procesos misionales de la entidad</t>
  </si>
  <si>
    <t>Porcentaje de procesos misionales fortalecidos en sus capacidades institucionales</t>
  </si>
  <si>
    <t>Servicios para la planeación y sistema de gestión y comunicación estratégica</t>
  </si>
  <si>
    <t>Porcentaje de diseño e Implementación de estrategias internas y externas, para el desarrollo de acciones de información y comunicación en la SDG</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</si>
  <si>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</si>
  <si>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</si>
  <si>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Servicios de asistencia, orientación, acompañamiento y aplicación de enfoques diferenciales orientados a la promoción y garantía de Derechos Humanos de los habitantes de Bogotá.</t>
  </si>
  <si>
    <t>Número de personas sensibilizadas y/o formadas en derechos humanos en el marco del Programa Distrital de Educación en Derechos Humanos para la Paz y la Reconciliación</t>
  </si>
  <si>
    <t>Contribuir al fortalecimiento gobernabilidad democrática local</t>
  </si>
  <si>
    <t>Servicio de atención a conflictividades</t>
  </si>
  <si>
    <t>Número de acompañamientos a protestas y movilizaciones sociales pací­ficas que requieran apoyo, identificadas mediante monitoreo e informados para garantizar el diálogo social y la convivencia</t>
  </si>
  <si>
    <t>Semestral</t>
  </si>
  <si>
    <t>Fortalecer la gestión del ejercicio policivo a cargo de la Secretaría Distrital de Gobierno de Bogotá</t>
  </si>
  <si>
    <t>Servicio de apoyo para el acceso a la justicia policiva</t>
  </si>
  <si>
    <t>Número de fallos proferidos por las inspecciones de policía a cargo de la Secretaría Distrital de Gobierno</t>
  </si>
  <si>
    <t>Servicio de producción y gestión de conocimiento en temas de gestión local, derechos humanos y asuntos Políticos</t>
  </si>
  <si>
    <t>Número de Estudios y/o investigaciones producidas por el Observatorio de Gestión Local</t>
  </si>
  <si>
    <t>Porcentaje de congestión de las actuaciones policivas que se encuentran pendientes de fallos en primera instancia</t>
  </si>
  <si>
    <t>Reducción</t>
  </si>
  <si>
    <t>Servicio de inspección, vigilancia y control</t>
  </si>
  <si>
    <t>Número de diligencias realizadas en inspección vigilancia y control</t>
  </si>
  <si>
    <t>Infraestructura Tecnológica y documental</t>
  </si>
  <si>
    <t>Índice de Capacidad de la infraestructura TI (CPU, memoria, almacenamiento y conectividad)</t>
  </si>
  <si>
    <t>Porcentaje del sistema de gestión local implementado que permita mejorar  la planeación para el desarrollo local y el fortalecimiento de la institucional de las alcaldías locales</t>
  </si>
  <si>
    <t>Estrategia de intervención territorial en las localidades, en temas de participación, planeación, contratación, presupuesto y territorialización de la inversión.</t>
  </si>
  <si>
    <t>Porcentaje de implementación de la estrategia de intervención territorial en las localidades</t>
  </si>
  <si>
    <t>Porcentaje de conflictividades resueltas a partir de la autorregulación y el diálogo social</t>
  </si>
  <si>
    <t>Servicio de promoción a la participación ciudadana</t>
  </si>
  <si>
    <t>Número de ciudadanos que participan en la estrategia de presupuestos participativos</t>
  </si>
  <si>
    <t>Servicio de asistencia técnica para el fortalecimiento de las relaciones Políticas de la administración distrital y los actores que componen las corporaciones de elección popular de los niveles nacional, regional, distrital y local</t>
  </si>
  <si>
    <t>Número de asistencias brindadas</t>
  </si>
  <si>
    <t>Número de personas orientadas y/o atendidas en el marco de las rutas de promoción, prevención, atención y protección de los derechos a la vida, libertad, seguridad e integridad</t>
  </si>
  <si>
    <t>Número de orientaciones y/o acompañamientos a personas de las comunidades étnicas residentes en Bogotá en los espacios de atención diferenciada</t>
  </si>
  <si>
    <t>Porcentaje de Implementación de estrategias para el fortalecimiento de sistema  de archivo y del patrimonio documental de la SDG</t>
  </si>
  <si>
    <t>Porcentaje de avance en la actualización del sistema de gestión de la Entidad</t>
  </si>
  <si>
    <t>Porcentaje de avance en la implementación de acciones orientadas a la Transparencia, integridad y no corrupción; garantizando el acceso de la información a la ciudadanía a través de los canales de comunicación establecidos</t>
  </si>
  <si>
    <t>Porcentaje de Implementación de estrategias para el mejoramiento de la calidad del Servicio a la Ciudadanía.</t>
  </si>
  <si>
    <t>Número de estudios y/o investigaciones en temas de asuntos Políticos de ciudad</t>
  </si>
  <si>
    <t>Número de investigaciones en materia de conflictividad social y vulneraciones de los derechos humanos</t>
  </si>
  <si>
    <t>0111</t>
  </si>
  <si>
    <t>Mejorar el recaudo de ingresos tributarios distritales​</t>
  </si>
  <si>
    <t>Billones de pesos recaudos oportunamente y por gestión​</t>
  </si>
  <si>
    <t>Recaudo Oportuno</t>
  </si>
  <si>
    <t>Número de contribuyentes intervenidos en obligaciones tributarias</t>
  </si>
  <si>
    <t>Porcentaje de contribuyentes atendidos en materia tributaria</t>
  </si>
  <si>
    <t>Billones de pesos por recaudo oportuno</t>
  </si>
  <si>
    <t>Recaudo por gestión</t>
  </si>
  <si>
    <t>Millones de pesos de recaudo por Control Extensivo</t>
  </si>
  <si>
    <t>Millones de pesos de recaudo por control intensivo determinación</t>
  </si>
  <si>
    <t>Millones de pesos de recaudo por control persuasivo</t>
  </si>
  <si>
    <t>Millones de pesos de Recaudo por cobro coactivo</t>
  </si>
  <si>
    <t>Procesos de capacidad institucional fortalecidos a nivel meso que aporten en la mejora de los procesos misionales de la SDH</t>
  </si>
  <si>
    <t>Servicios tecnológicos implementados</t>
  </si>
  <si>
    <t>Porcentaje de solicitudes internas resueltas en servicios de tecnología</t>
  </si>
  <si>
    <t>Procesos con capacidad institucional fortalecida a nivel meso que aporten en la mejora de los procesos misionales del Concejo de Bogotá</t>
  </si>
  <si>
    <t xml:space="preserve">Sedes de la SDH mantenidas </t>
  </si>
  <si>
    <t xml:space="preserve"> Porcentaje de avance en el mantenimiento de las sedes de la SDH</t>
  </si>
  <si>
    <t xml:space="preserve">Servicios para la planeación y sistemas de gestión </t>
  </si>
  <si>
    <t xml:space="preserve">Porcentaje de avance  en el fortalecimiento del sistema de gestión de la SDH </t>
  </si>
  <si>
    <t>Infraestructura Tecnológica y documental del Concejo de Bogotá (Sistemas de Información y Tecnologia y Gestión documental)</t>
  </si>
  <si>
    <t>Porcentaje Sistema de gestión documental actualizado</t>
  </si>
  <si>
    <t>Porcentaje de mantenimiento o adquisión de hardware o software</t>
  </si>
  <si>
    <t>Infraestructura física, mantenimiento y dotación del Concejo de Bogotá (Sedes construidas, mantenidas reforzadas)</t>
  </si>
  <si>
    <t>Porcentaje de Sedes adecuadas del Concejo de Bogotá</t>
  </si>
  <si>
    <t>Contribuir con el mejoramiento de la calidad y eficiencia del gasto público​</t>
  </si>
  <si>
    <t>Nivel de percepción ciudadana frente al acceso de la información de las finanzas públicas del distrito</t>
  </si>
  <si>
    <t>Servicios de información implementados para mejorar la calidad del gasto</t>
  </si>
  <si>
    <t>Número de servicios de información implementados y/o mantenidos para mejorar la calidad del gasto</t>
  </si>
  <si>
    <t>0112</t>
  </si>
  <si>
    <t>Lograr cobertura total del sistema educativo de la ciudad</t>
  </si>
  <si>
    <t>Tasa de cobertura bruta en el distrito</t>
  </si>
  <si>
    <t>Servicio educativo</t>
  </si>
  <si>
    <t>Establecimientos educativos rurales beneficiados con politica de educación rural</t>
  </si>
  <si>
    <t>Mejorar la permanencia en el sistema educativo</t>
  </si>
  <si>
    <t>Tasa de deserción en colegios distritales</t>
  </si>
  <si>
    <t>Servicio de apoyo a la permanencia con alimentación escolar</t>
  </si>
  <si>
    <t>Número de estudiantes de colegios oficiales y en concesión atendidos con alimentación escolar</t>
  </si>
  <si>
    <t>Elevar el nivel de calidad de la educación</t>
  </si>
  <si>
    <t>Puntaje promedio de los colegios distritales en las pruebas de estado (matemáticas)</t>
  </si>
  <si>
    <t>Infraestructura educativa construida</t>
  </si>
  <si>
    <t>Número de colegios oficiales nuevos construidos y/o restituidos</t>
  </si>
  <si>
    <t>Servicio de apoyo a la permanencia con transporte escolar</t>
  </si>
  <si>
    <t>Estudiantes pertenecientes a la matrí­cula oficial del Distrito, beneficiados con alguna de las estrategias de movilidad escolar</t>
  </si>
  <si>
    <t>Puntaje promedio de los colegios distritales en las pruebas de estado (lenguaje)</t>
  </si>
  <si>
    <t>Servicios de información implementados</t>
  </si>
  <si>
    <t>Número de soluciones de conectividad, WIFI implementadas y modernización y soporte plataforma tecnológica</t>
  </si>
  <si>
    <t>Infraestructura educativa dotada</t>
  </si>
  <si>
    <t>Número de sedes dotadas</t>
  </si>
  <si>
    <t>Servicio de evaluación de las estrategias educativas implementadas en la educación inicial, preescolar, básica y media</t>
  </si>
  <si>
    <t>Número de estudiantes de colegios oficiales beneficiados con estrategias de ampliación del tiempo escolar</t>
  </si>
  <si>
    <t>Puntaje promedio de los colegios distritales en las pruebas de estado (inglés)</t>
  </si>
  <si>
    <t>Infraestructura educativa mantenida</t>
  </si>
  <si>
    <t>Número de sedes mejoradas</t>
  </si>
  <si>
    <t>Servicio de atención integral para la primera infancia</t>
  </si>
  <si>
    <t>Número de colegios públicos distritales que ofrecen grado de jardín.</t>
  </si>
  <si>
    <t>Número de colegios que implementan educación socioemocional</t>
  </si>
  <si>
    <t>Servicio de apoyo a la atención integral para la convivencia escolar</t>
  </si>
  <si>
    <t>Número de entornos educativos consolidados con estrategias para la prevención de riesgos sociales</t>
  </si>
  <si>
    <t>Porcentaje de las IED clasificados en las categorías  A y A+ en las pruebas Saber 11</t>
  </si>
  <si>
    <t>Servicio de fortalecimiento a las capacidades de los docentes de educación Inicial, preescolar, básica y media</t>
  </si>
  <si>
    <t>Número de docentes y orientadores en procesos de formación en servicio y acompañamiento que participan en la implementación de metodologías que favorecen los aprendizajes, el desarrollo de los estudiantes y las habilidades socioemocionales</t>
  </si>
  <si>
    <t>Servicio de gestión doumental y servicio al ciudadano</t>
  </si>
  <si>
    <t>Porcentaje de implementación y cumplimiento de las actividades establecidas para el fortalecimiento y mantenimiento de la Política de servicio al ciudadano y gestión documental.</t>
  </si>
  <si>
    <t>Servicios para la planeación, sistemas de gestión o comunicación estratégica</t>
  </si>
  <si>
    <t>Porcentaje de implementación de la estrategia de comunicación y prensa de la SED</t>
  </si>
  <si>
    <t>Tasa de cobertura neta ajustada</t>
  </si>
  <si>
    <t>Número de estudiantes matri­culados en establecimientos educativos oficiales</t>
  </si>
  <si>
    <t>Reduccion</t>
  </si>
  <si>
    <t>Número de colegios públicos distritales que ofrecen grado de transición</t>
  </si>
  <si>
    <t>Número de colegios públicos distritales que ofrecen grado de prejardín</t>
  </si>
  <si>
    <t>Docentes beneficiados con estrategias de promoción del bilinguismo</t>
  </si>
  <si>
    <t>Servicio de apoyo pedagógico para la oferta de educación inclusiva para preescolar, básica y media</t>
  </si>
  <si>
    <t>Porcentaje de los estudiantes del sistema educativo oficial, beneficiados de estrategias en el marco de los lineamientos de Política de inclusión y equidad en la educación</t>
  </si>
  <si>
    <t>Número de colegios con fortalecimiento familiar</t>
  </si>
  <si>
    <t>0113</t>
  </si>
  <si>
    <t>Mantener el tiempo de desplazamiento de los ciudadanos</t>
  </si>
  <si>
    <t>Tiempo promedio de viaje en la ciudad</t>
  </si>
  <si>
    <t>Servicio de gestión para la movilidad en la ciudad</t>
  </si>
  <si>
    <t>Porcentaje de implementación de las estrategias para promover el uso eficiente del vehí­culo particular y promover la movilidad sostenible.</t>
  </si>
  <si>
    <t>Mejorar las condiciones de seguridad vial y el comportamiento de los actores en la vía</t>
  </si>
  <si>
    <t>Número de personas fallecidas en siniestros viales</t>
  </si>
  <si>
    <t>Controles al cumplimiento de las normas de tránsito y transporte</t>
  </si>
  <si>
    <t>Número de controles preventivos, regulatorios o sancionatorios realizados.</t>
  </si>
  <si>
    <t>Mejorar los servicios de atención a la ciudadanía</t>
  </si>
  <si>
    <t>Niveles de satisfacción de los ciudadanos y partes interesadas alcanzados</t>
  </si>
  <si>
    <t>Servicios institucionales para la atención a la ciudadanía</t>
  </si>
  <si>
    <t>Porcentaje de efectividad en los acuerdos de pago solicitados por los ciudadanos</t>
  </si>
  <si>
    <t>Camañas de cultura ciudadana implementadas</t>
  </si>
  <si>
    <t>Servicio de prevención y promoción para la seguridad vial</t>
  </si>
  <si>
    <t>Número de puntos con sistemas de contención vehicular, dispositivos de canalización u otros elementos de control de tránsito mantenidos</t>
  </si>
  <si>
    <t>Servicio de sensibilización a los actores viales, con enfoque diferencial, género y territorial.</t>
  </si>
  <si>
    <t>Porcentaje de campaña(s) y/o jornada(s) de cultura ciudadana y educación vial realizadas y dirigidas a la ciudadanía, que promueven prácticas de inclusión e igualdad con enfoque poblacional - diferencial en el sistema de movilidad.</t>
  </si>
  <si>
    <t>Fortalecer la capacidad institucional a nivel meso que mejore los procesos misionales de la entidad</t>
  </si>
  <si>
    <t>Porcentaje de avance en el fortalecimiento de la capacidad institucional</t>
  </si>
  <si>
    <t>Servicios para el desarrollo y  sostenibilidad del Sistema Integrado de Gestión</t>
  </si>
  <si>
    <t>Porcentaje de avance en el desarrollo y sostenibilidad del Sistema Integrado de Gestión</t>
  </si>
  <si>
    <t>Servicio de infraestructura física, mantenimiento y dotación de las sedes a cargo de la SDM</t>
  </si>
  <si>
    <t>Porcentaje de avance en el servicio de infraestructura física, mantenimiento y dotación de las sedes a cargo de la SDM</t>
  </si>
  <si>
    <t>Mejorar la calidad de vida de los habitantes en cuanto a movilidad y factores asociados</t>
  </si>
  <si>
    <t>Porcentaje de bicicletas registradas en la plataforma de Registro Bici Bogotá</t>
  </si>
  <si>
    <t>Servicio de implementacion de las Política pública de la Bicicleta</t>
  </si>
  <si>
    <t>Número de cupos de estacionamiento para vehiculos de miromovilidad gestionados en la ciudad</t>
  </si>
  <si>
    <t>Número de señales verticales de pedestal instaladas</t>
  </si>
  <si>
    <t>Número de medidas integrales de gestión de tránsito, pacificación o tráfico calmado implementadas</t>
  </si>
  <si>
    <t>Número de victímas jóvenes en siniestros viales</t>
  </si>
  <si>
    <t>Porcentaje de personas cualificadas en enfoque poblacional /diferencial para la prestación del servicio en el Centro de Orientación a victímas de Siniestros Viales - ORVI</t>
  </si>
  <si>
    <t>Número de tramos de los 14 corredores principales de la ciudad y las vías de su área de influencia con gestión de la velocidad implementada</t>
  </si>
  <si>
    <t>Porcentaje de participación de personas con enfoque poblacional diferencial en los espacios de participación.</t>
  </si>
  <si>
    <t>Número de trámites racionalizados con acciones de mejora</t>
  </si>
  <si>
    <t>Porcentaje (%) de avance en implementación de criterios de infraestructura y de espacios idóneos en los puntos de atención propios de la SDM.</t>
  </si>
  <si>
    <t>0117</t>
  </si>
  <si>
    <t>Contribuir en la reducción del desempleo y la pobreza monetaria en Bogotá</t>
  </si>
  <si>
    <t>Colocaciones efectivas a partir de las intervenciones realizadas por la SDDE</t>
  </si>
  <si>
    <t>Servicio de formación e intermediación para el trabajo</t>
  </si>
  <si>
    <t>Número personas inscritas en el Servicio Público de Empleo</t>
  </si>
  <si>
    <t>Fortalecer el Tejido Empresarial de las Unidades Productivas de Bogotá</t>
  </si>
  <si>
    <t>Valor de las ventas de las unidades productivas en los espacios de intermediación empresarial</t>
  </si>
  <si>
    <t>Servicio de Fortalecimiento y desarrollo empresarial de unidades productivas consolidadas (Competitividad)</t>
  </si>
  <si>
    <t>Número de Unidades productivas consolidadas fortalecidas</t>
  </si>
  <si>
    <t>Incremento en exportaciones de las Unidades productivas</t>
  </si>
  <si>
    <t>Servicio de Fortalecimiento y desarrollo empresarial de unidades productivas de base</t>
  </si>
  <si>
    <t>Numero de unidades productivas con apoyo financiero</t>
  </si>
  <si>
    <t>Servicios de apoyo para el fortalecimiento institucional para la prestación de los servicios</t>
  </si>
  <si>
    <t>Número de personas contratadas en el marco de los proyecto de los proyectos de inversión.</t>
  </si>
  <si>
    <t>Contribuir al fortalecimiento de la sostenibilidad del sistema de abastecimiento y la seguridad alimentaria de Bogotá</t>
  </si>
  <si>
    <t>Servicio de mejoramiento de las capacidades de los actores del Sistema de Abastecimiento y Distribución de Alimentos (SADA)</t>
  </si>
  <si>
    <t>Número de Mercados campesinos organizados</t>
  </si>
  <si>
    <t>Infraestructura Tecnológica y documental (Sistemas de Información y Tecnologia y Gestión documental)</t>
  </si>
  <si>
    <t>Porcentaje de avance en el desarrollo, mantenimiento o adquisión de hardware o software</t>
  </si>
  <si>
    <t>Incremento en las ventas realizadas a través de Mercados Campesinos</t>
  </si>
  <si>
    <t>Servicio de Fortalecimiento y desarrollo empresarial de unidades productivas rurales</t>
  </si>
  <si>
    <t>Número hogares y/o unidades productivas rurales fortalecidas</t>
  </si>
  <si>
    <t>Porcentaje de sedes adecuadas y/o mantenidas</t>
  </si>
  <si>
    <t>Tasa de colocación de mujeres de Bogotá Trabaja - SDDE</t>
  </si>
  <si>
    <t>Número de personas formadas en habilidades blandas</t>
  </si>
  <si>
    <t>Certificaciones en formación para el trabajo y/o competencias en habilidades laborales</t>
  </si>
  <si>
    <t>Tasa de unidades productivas con el proceso de fortalecimiento de capacidades finalizado a través de las rutas propuestas por la SDDE</t>
  </si>
  <si>
    <t>Número de Eventos realizados para fomentar las conexiones comerciales con el mercado</t>
  </si>
  <si>
    <t>Número de actores del SADA vinculados al programa de Fortalecimiento</t>
  </si>
  <si>
    <t>0118</t>
  </si>
  <si>
    <t>Contribuir al acceso a una vivienda adecuada y asequible para los hogares de Bogotá</t>
  </si>
  <si>
    <t xml:space="preserve">Subsidio para adquisición de vivienda nueva urbana y rural </t>
  </si>
  <si>
    <t>Subsidios asignados para adquisición de vivienda nueva urbana y rural</t>
  </si>
  <si>
    <t>Subsidios para el Mejoramiento y habitabilidad urbana rural y progresiva</t>
  </si>
  <si>
    <t>Número de subsidios entregados de mejoramiento de vivienda modalidad habitabilidad urbana y rural</t>
  </si>
  <si>
    <t>Contribuir a una mejor calidad de vida de la ciudadanía, a través del mejoramiento del espacio público priorizado</t>
  </si>
  <si>
    <t>Espacio público intervenido</t>
  </si>
  <si>
    <t>Número de metros cuadrados de espacio público con intervenciones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</si>
  <si>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</si>
  <si>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</si>
  <si>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Estrategias de gestión institucional y de la cultura de la transparencia y la integridad</t>
  </si>
  <si>
    <t>Número de estrategias realizadas para fortalecer la gestión institucional y la cultura de la transparencia</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</si>
  <si>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</si>
  <si>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</si>
  <si>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Servicio de prevención, vigilancia y seguimiento de los desarrollos urbanísticos ilegales</t>
  </si>
  <si>
    <t>Porcentaje de cumplimiento de las acciones de prevención, vigilancia y seguimiento de los desarrollos urbanísticos ilegales</t>
  </si>
  <si>
    <t>El indicador de objetivo no tiene meta 2025</t>
  </si>
  <si>
    <t>Subsidios para arrendamiento de vivienda</t>
  </si>
  <si>
    <t>Número de subsidios entregados para arrendamiento de vivienda</t>
  </si>
  <si>
    <t>Informes con resultados de encuesta de satisfacción ciudadana</t>
  </si>
  <si>
    <t>Número de informes publicados con resultados de encuesta de satisfacción ciudadana</t>
  </si>
  <si>
    <t>Asistencia técnica para el fortalecimiento técnico y organizacional a los prestadores de los sistemas de abastecimiento de agua potable en zona rural del Distrito</t>
  </si>
  <si>
    <t>Porcentaje de avance en fortalecimiento técnico y organizacional a los prestadores de los sistemas de abastecimiento de agua potable en zona rural del distrito</t>
  </si>
  <si>
    <t>Hectáreas de suelo útil gestionadas para el desarrollo de vivienda social y usos complementarios</t>
  </si>
  <si>
    <t>Número de hectareas de suelo útil gestionadas para el desarrollo de vivienda social y usos complementarios</t>
  </si>
  <si>
    <t>Número de beneficiarios con soluciones de vivienda digna</t>
  </si>
  <si>
    <t>Servicio de asistencia técnica para la planeación y gestión del conocimiento</t>
  </si>
  <si>
    <t>Número de herramientas incorporadas en el sistema de información del sector Hábitat</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</si>
  <si>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</si>
  <si>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</si>
  <si>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Servicios de orientación y gestión frente a los requerimientos allegados a la entidad, relacionados con la enajenación, arrendamiento y desarrollo de vivienda</t>
  </si>
  <si>
    <t>Porcentaje de cumplimiento de las acciones de orientación y gestión frente a los requerimientos allegados a la entidad, relacionados con la enajenación, arrendamiento y desarrollo de vivienda</t>
  </si>
  <si>
    <t>Número de personas beneficiadas a través de la etapa previa para la aplicación de los instrumentos de planeación (Legalización de Asentamientos Humanos y Regularización Urbanística) y/o intervenciones de espacio público</t>
  </si>
  <si>
    <t>Servicios de asistencia técnica y jurídica para el saneamiento, legalización de los bienes inmuebles</t>
  </si>
  <si>
    <t>Número de expedientes urbanos de regularización conformados y radicados en SDP</t>
  </si>
  <si>
    <t>Servicios de promoción para la iniciación de viviendas VIS y VIP</t>
  </si>
  <si>
    <t>Número de unidades de vivienda VIS y VIP promovidas para su iniciación en Bogotá</t>
  </si>
  <si>
    <t>Servicio de gestión catastral para los servicios públicos</t>
  </si>
  <si>
    <t>Número de hogares ubicados en centros poblados rurales y ruralidad dispersa con relación a la prestación de servicios públicos domiciliarios caracterizados</t>
  </si>
  <si>
    <t>Vval</t>
  </si>
  <si>
    <t>-</t>
  </si>
  <si>
    <t>Número de instrumentos desarrollados, enfocados en la mejora de la transición tecnológica en los servicios públicos domiciliarios y TIC en hogares urbanos</t>
  </si>
  <si>
    <t>Número de hogares rurales con cobertura, calidad y continuidad de la prestación de los Servicios Públicos domiciliarios y TIC mejorada</t>
  </si>
  <si>
    <t>Número de expedientes de legalización conformados y radicados en SDP</t>
  </si>
  <si>
    <t>Número de estrategias realizadas para el fortalecimiento de la comunicación y participación ciudadana</t>
  </si>
  <si>
    <t>0119</t>
  </si>
  <si>
    <t>SECRETARÍA DISTRITAL DE CULTURA, RECREACIÓN Y DEPORTE</t>
  </si>
  <si>
    <t>Promover y fomentar la lectura, escritura y oralidad en el distrito capital</t>
  </si>
  <si>
    <t>Promedio de libros leídos al año por persona</t>
  </si>
  <si>
    <t>Bienal</t>
  </si>
  <si>
    <t>Espacios convencionales y no convencionales fortalecidos, para el fomento de la cultura escrita</t>
  </si>
  <si>
    <t>Número de espacios fortalecidos e implementados para el disfrute de la lectura</t>
  </si>
  <si>
    <t>Promover la gestión integral del patrimonio cultural material e inmaterial y la sostenibilidad de equipamientos culturales y patrimoniales</t>
  </si>
  <si>
    <t>Porcentaje de avance de los equipamientos culturales y patrimoniales mejorados.</t>
  </si>
  <si>
    <t>Apoyos para la construcción, mejoramiento, restauración, dotación y operación de equipamientos y bienes de interés cultural</t>
  </si>
  <si>
    <t>Porcentaje de equipamientos culturales mejorados, dotados, adecuados, construidos o fortalecidos derivados de la contribución parafiscal â€“ LEP.</t>
  </si>
  <si>
    <t>Generar condiciones para el acceso a la cultura en los territorios</t>
  </si>
  <si>
    <t>Porcentaje de avance de las intervenciones artísticas y culturales apoyadas</t>
  </si>
  <si>
    <t>Encuentros culturales en los territorios y poblaciones priorizadas, a través de la cultura, el arte y el patrimonio.</t>
  </si>
  <si>
    <t>Número de encuentros culturales en territorios realizados</t>
  </si>
  <si>
    <t>Incrementar las oportunidades y capacidades de los agentes del sector cultural del distrito capital.</t>
  </si>
  <si>
    <t>Porcentaje de la poblacioÌn que realiza praÌcticas culturales</t>
  </si>
  <si>
    <t>Servicios de estí­mulos y apoyos para la oferta artística, cultural y patriomonial.</t>
  </si>
  <si>
    <t>Número de estí­mulos, apoyos y alianzas estratégicas, realizados.</t>
  </si>
  <si>
    <t>Instrumentos de transformación cultural</t>
  </si>
  <si>
    <t>Número de estrategias de cultura ciudadana diseñadas e implementadas.</t>
  </si>
  <si>
    <t>Programa para el fortalecimiento de la cadena de valor de la economía cultural y creativa</t>
  </si>
  <si>
    <t>Número de actores fortalecidos de las economias populares y alternativas de los sectores culturales en los eslabones de cadena de valor</t>
  </si>
  <si>
    <t>Estrategia de arte y cultura en espacio público</t>
  </si>
  <si>
    <t>Número de contenidos culturales en circulación</t>
  </si>
  <si>
    <t>Fortalecimiento de la capacidad institucional, que mejore los procesos misionales de la entidad</t>
  </si>
  <si>
    <t>Porcentaje de avance en las acciones de fortalecimiento de la capacidad institucional implementadas</t>
  </si>
  <si>
    <t>Servicios para la planeación y sistemas de gestión,   comunicación estratégica y atención al ciudadano</t>
  </si>
  <si>
    <t>Porcentaje de avance de las acciones implementadas para la planeación, sistemas de gestión, comunicación estratégica y atención al ciudadano</t>
  </si>
  <si>
    <t>Agentes del sector Profesionalizados</t>
  </si>
  <si>
    <t>Número de agentes del sector apoyados en procesos de profesionalización</t>
  </si>
  <si>
    <t>Beneficios Económico Periódicos (BEPS)</t>
  </si>
  <si>
    <t>Número de personas beneficiadas por los recursos previstos para Beneficios Económico Periódicos (BEPS) entregados</t>
  </si>
  <si>
    <t>Porcentaje de avance del plan de acción de TI</t>
  </si>
  <si>
    <t>Dinamizar los espacios de participación y movilización del sector cultural de la ciudad</t>
  </si>
  <si>
    <t>Acciones de participación ciudadana desarrolladas por organizaciones comunales, sociales y comunitarias</t>
  </si>
  <si>
    <t>Estrategias de fortalecimiento y cualificación del Sistema distrtital de arte, cultura y patrimonio</t>
  </si>
  <si>
    <t>Número de estratégias desarrolladas para el fortalecimiento del Sistema Distrital de Arte, Cultura y Patrimonio</t>
  </si>
  <si>
    <t>Infraestructura física mantenida</t>
  </si>
  <si>
    <t>Porcentaje de avance del plan de mantenimiento de dos sedes administrativas</t>
  </si>
  <si>
    <t>Procentaje de implementación de Sistema de gestión documental</t>
  </si>
  <si>
    <t>0120</t>
  </si>
  <si>
    <t>Producir información y estudios estratégicos de Bogotá Región como insumo para la toma de decisiones, la orientación del gasto público y la ciudadanía en general</t>
  </si>
  <si>
    <t>Número de estudios de ciudad elaborados y difundidos</t>
  </si>
  <si>
    <t>Bases de datos para focalización del gasto público, actualizadas</t>
  </si>
  <si>
    <t>Base de datos de información geográfica actualizada</t>
  </si>
  <si>
    <t>Fortalecimiento de capacidad institucional que mejore los procesos misionales de la entidad</t>
  </si>
  <si>
    <t>Indice de capacidad institucional fortalecida</t>
  </si>
  <si>
    <t>Servicios para la planeación e implementación de las Políticas de gestión y desempeño institucional</t>
  </si>
  <si>
    <t>Indice de capacidad en la prestación de servicios de tecnología</t>
  </si>
  <si>
    <t>Formular y viabilizar un modelo de ordenamiento territorial del Distrito Capital para mejorar la calidad de vida y construir una ciudad equitativa, sostenible y competitiva</t>
  </si>
  <si>
    <t>Porcentaje de avance en la concreción y viabilización del modelo de ordenamiento territorial</t>
  </si>
  <si>
    <t>Instrumentos de gestión territorial y planificación urbanística y rural</t>
  </si>
  <si>
    <t>Número de hectáreas de suelo viabilizadas</t>
  </si>
  <si>
    <t>Orientar la visión del Distrito Capital en el ciclo de las Políticas Públicas, para generar transformaciones y cambios de las condiciones y situaciones sociales que configuran los problemas públicos más estratégicos y complejos de la ciudad</t>
  </si>
  <si>
    <t>Número de Políticas públicas adoptadas por procedimiento CONPES D.C. con información de seguimiento y evaluación</t>
  </si>
  <si>
    <t>Informes y documentos técnicos de seguimiento y evaluación de las Políticas públicas</t>
  </si>
  <si>
    <t>Número de informes de seguimiento a las Políticas públicas adoptadas</t>
  </si>
  <si>
    <t>Servicio de orientación a la formulación y seguimiento a las inversiones estratégicas</t>
  </si>
  <si>
    <t>Número de informes de seguimiento de la implementación del Plan Estadístico elaborados.</t>
  </si>
  <si>
    <t>Infraestructura física, con mantenimiento y dotación (Sedes mantenidas)</t>
  </si>
  <si>
    <t>Porcentaje de Implementación del plan de acción para el mantenimiento de la infraestructura física de la SDP</t>
  </si>
  <si>
    <t>Porcentaje de la reglamentación del Plan de Ordenamiento Territorial</t>
  </si>
  <si>
    <t>Número de informes elaborados y difundidos</t>
  </si>
  <si>
    <t>Base de datos Sisbén actualizada</t>
  </si>
  <si>
    <t>Número de Encuestas Multipropósito realizadas</t>
  </si>
  <si>
    <t>Número de Estudios de carácter urbano, rural, socioeconómico y ambiental realizados</t>
  </si>
  <si>
    <t>Base de datos de estratificación actualizada</t>
  </si>
  <si>
    <t>Base Maestra de registros sociales actualizados</t>
  </si>
  <si>
    <t>Número de Informes de seguimiento al Plan de Desarrollo</t>
  </si>
  <si>
    <t>Número de informes de seguimiento a la ejecución del plan de acción de la Política Pública LGBTI</t>
  </si>
  <si>
    <t>Número de documentos de evaluación a las Políticas públicas priorizadas por el CONPES Distrital elaborados</t>
  </si>
  <si>
    <t>Porcentaje de Implementación del plan de acción para el cumplimiento de Políticas y dimensiones del MIPG</t>
  </si>
  <si>
    <t>Porcentaje de implementación del Plan Institucional de Participación Ciuidadana (PICP)</t>
  </si>
  <si>
    <t>0121</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</si>
  <si>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</si>
  <si>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</si>
  <si>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Servicios de prevención, atención y acogida para el fortalecimiento del derecho de las mujeres a una vida libre de violencias</t>
  </si>
  <si>
    <t>Número de mujeres participantes en las actividades implementadas en el marco de los Planes Locales de Seguridad para las Mujeres</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</si>
  <si>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</si>
  <si>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</si>
  <si>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Servicio de promoción de la garantía de derechos</t>
  </si>
  <si>
    <t>Número de atenciones psicosociales brindadas a través de la Estrategia Casa de Todas, a mujeres que realizan actividades sexuales pagadas</t>
  </si>
  <si>
    <t>Contribuir a la igualdad de oportunidades para las mujeres a través de la implementación de un Sistema Distrital de Cuidado</t>
  </si>
  <si>
    <t>Personas vinculadas a la oferta de servicios y estrategias del sistema distrital de cuidado</t>
  </si>
  <si>
    <t>Servicio de coordinación del Sistema Distrital de Cuidado y servicios complementarios.</t>
  </si>
  <si>
    <t>Número de mujeres formadas en cuidados, en el marco de la estrategia cuidado a cuidadoras</t>
  </si>
  <si>
    <t>Indice de Gestión Pública</t>
  </si>
  <si>
    <t>Servicios para la planeación y sistemas de gestión y comunicación estratégica</t>
  </si>
  <si>
    <t>Porcentanje de avance de la formulación y/o implementación planeación y sistemas de gestión</t>
  </si>
  <si>
    <t>Servicio de educación informal</t>
  </si>
  <si>
    <t>Número de Mujeres formadas en derechos a través de procesos de desarrollo de capacidades en los Centros de Inclusión Digital</t>
  </si>
  <si>
    <t>Estudios y/o investigaciones producidas sobre la situación en derechos de las mujes, actualizados, publicados y divulgados en el OMEG</t>
  </si>
  <si>
    <t>Datos estadísticos sobre la situación de derechos de las mujeres, actualizados y publicados en el OMEG</t>
  </si>
  <si>
    <t>Servicio de información estadística en temas de género.</t>
  </si>
  <si>
    <t>Número de Estudios y/o investigaciones divulgadas por el Observatorio de Mujer y Equidad de Género</t>
  </si>
  <si>
    <t>Desarrollo de capacidades de incidencia, liderazgo, empoderamiento y participación Política</t>
  </si>
  <si>
    <t>Mujeres vinculadas a procesos formativos para el desarrollo de capacidades de incidencia, liderazgo, empoderamiento y participación Política</t>
  </si>
  <si>
    <t>Servicio de formación para la participación ciudadana y liderazgo Político.</t>
  </si>
  <si>
    <t>Número de mujeres vinculadas a procesos formativos para el desarrollo de capacidades de incidencia, liderazgo, empoderamiento y participación Política</t>
  </si>
  <si>
    <t>Mujeres atendidas en Casas de Justicia, escenarios de fiscalía y sede central</t>
  </si>
  <si>
    <t>Número de mujeres en posible riesgo de feminicidio con acompañamiento jurídico y psicosocial en el marco del sistema articulado de alertas tempranas (SAAT)</t>
  </si>
  <si>
    <t>Número de atenciones (asesorías y orientaciones) a través de la Estrategia intersectorial para la prevención y atención a victímas de violencia de género con énfasis en violencia sexual y feminicidio</t>
  </si>
  <si>
    <t>Número de personas informadas a partir de la implementación de estrategias de divulgación pedagógica con enfoques de género y derechos</t>
  </si>
  <si>
    <t>Número de atenciones a mujeres victímas de violencias, a través de las Duplas de atención psicosocial</t>
  </si>
  <si>
    <t>Número de atenciones efectivas a situaciones de violencias contra las mujeres a través de la Lí­nea Púrpura Distrital</t>
  </si>
  <si>
    <t>Número de mujeres victímas de violencias y su sistema familiar, acogidas y atendidas a través del modelo de Casas Refugio incluyendo modalidad intermedia de acogida y ruralidad</t>
  </si>
  <si>
    <t>Número de casos nuevos de violencias contra las mujeres con representación jurídica en instancias judiciales y administrativas</t>
  </si>
  <si>
    <t>Número de Estudios y/o investigaciones producidas por el Observatorio de Mujer y Equidad de Género</t>
  </si>
  <si>
    <t>Atenciones socio jurídicas brindadas a través de la Estrategia Casa de Todas, a mujeres que realizan actividades sexuales pagadas</t>
  </si>
  <si>
    <t>Número de orientaciones y asesorías socio jurídicas con enfoque de derechos de las mujeres y enfoque de género a través de las Casas de Igualdad de Oportunidades para las Mujeres</t>
  </si>
  <si>
    <t>Número de mujeres vinculadas a procesos de las Casas de Igualdad de Oportunidades</t>
  </si>
  <si>
    <t>Número de atenciones en trabajo social brindadas a través de la Estrategia Casa de Todas, a mujeres que realizan actividades sexuales pagadas</t>
  </si>
  <si>
    <t>Número de orientaciones y acompañamientos psicosociales a mujeres a través de las Casas de Igualdad de Oportunidades para las Mujeres</t>
  </si>
  <si>
    <t>Número de personas vinculadas a los talleres de cambio cultutal</t>
  </si>
  <si>
    <t>Sistema de gestión documental actualizado</t>
  </si>
  <si>
    <t>0122</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</si>
  <si>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</si>
  <si>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</si>
  <si>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Transferencias monetarias ordinarias a hogares pobres y vulnerables</t>
  </si>
  <si>
    <t>Porcentaje de recursos girados a hogares pobres y vulnerables en Bogotá para transferencias monetarias ordinarias de Ingreso Mí­nimo Garantizado</t>
  </si>
  <si>
    <t>Servicio de alimentación integral que contribuya a la reducción del riesgo de inseguridad alimentaria</t>
  </si>
  <si>
    <t>Porcentaje de apoyos alimentarios entregados a población beneficiaria de los servicios sociales</t>
  </si>
  <si>
    <t>Porcentaje de apoyos alimentarios entregados a través de los comedores comunitarios en sus diferentes modalidades</t>
  </si>
  <si>
    <t>Servicio de atención integral a niños, niñas, adolescentes y mujeres gestantes en los servicios dirigidos a la población desde la gestación hasta los 17 años.</t>
  </si>
  <si>
    <t>Número de niños, niñas y adolescentes afectados por el conflicto armado atendidos</t>
  </si>
  <si>
    <t>Número de niños y niñas en primera infancia, infancia, adolescencia y mujeres gestantes, atendidos integralmente en el marco de la Ruta Integral de Atenciones desde la gestión hasta a la adolescencia (RIAGA)</t>
  </si>
  <si>
    <t>Servicios de atención integral para jóvenes en situación de alta vulnerabilidad</t>
  </si>
  <si>
    <t>Número de Jóvenes atendidos por la Secretaría de Integración Social</t>
  </si>
  <si>
    <t>Número de Jóvenes beneficiados con Transferencias Monetarias condicionadas</t>
  </si>
  <si>
    <t>Servicio de atención a personas mayores en condiciones de fragilidad social en Bogotá.</t>
  </si>
  <si>
    <t>Número de atenciones a personas mayores (no personas únicas) en condición de fragilidad social .</t>
  </si>
  <si>
    <t>Número de personas únicas mayores que reciben apoyos económicos</t>
  </si>
  <si>
    <t>Servicio de atención e inclusión a población en condición de discapacidad.</t>
  </si>
  <si>
    <t>Número de personas con discapacidad atendidas en centros crecer, centros renacer y centros integrarte.</t>
  </si>
  <si>
    <t>Servicios de atención e inclusión social para ciudadanos habitante de calle</t>
  </si>
  <si>
    <t>Número de ciudadanos habitantes de calle atendidos en comunidades de vida, centros de atención transitoria, en procesos de enlace social o estrategia de abordaje en calle</t>
  </si>
  <si>
    <t>Servicio de apoyo para la atención en las Comisarías de familia</t>
  </si>
  <si>
    <t>Índice de oportunidad de la atención en las Comisarías de familia</t>
  </si>
  <si>
    <t>Servicio de sensibilización en la prevención de la maternidad y paternidad temprana</t>
  </si>
  <si>
    <t>Número de niñas, niños, adolescentes y jóvenes informados y sensibilizados en derechos sexuales y derechos reproductivos</t>
  </si>
  <si>
    <t>Servicios de atención a población LGBTI</t>
  </si>
  <si>
    <t>Número de personas atendidas de los sectores LGBTI, sus familias y redes de apoyo</t>
  </si>
  <si>
    <t>Servicio de atención y protección integral a niños, niñas para el restablecimiento de derechos</t>
  </si>
  <si>
    <t>Porcentaje de niños y niñas atendidos integralmente para el restablecimiento de sus derechos</t>
  </si>
  <si>
    <t>Servicio integral de atención a población proveniente de flujos migratorios mixtos</t>
  </si>
  <si>
    <t>Número de personas atendidas provenientes de flujos migratorios mixtos.</t>
  </si>
  <si>
    <t>Servicio de atención integral a personas en emergencia y exclusión social</t>
  </si>
  <si>
    <t>Número de personas atendidas en emergencia social, natural, antrópica, sanitaria y de vulnerabilidad inminente</t>
  </si>
  <si>
    <t>Servicios de atención a través de los centros de desarrollo comunitario</t>
  </si>
  <si>
    <t>Número de personas atendidas a través de los centros de desarrollo comunitario</t>
  </si>
  <si>
    <t>Fortalecer la capacidad institucional de la Secretaría Distrital de Integración Social (SDIS), a nivel MESO, que mejore los procesos misionales</t>
  </si>
  <si>
    <t>Porcentaje de componentes de capacidad institucional fortalecidos a nivel MESO que aporten en la mejora de los procesos misionales de la entidad</t>
  </si>
  <si>
    <t>Servicios de apoyo para el fortalecimiento institucional</t>
  </si>
  <si>
    <t>Porcentaje de implementación de la Política pública de gestión integral del talento humano</t>
  </si>
  <si>
    <t>Porcentaje de implementación de las soluciones en materia de servicios logísticos, operativos, de gestión ambiental y documental</t>
  </si>
  <si>
    <t>Servicios para la planeación y sistemas de gestión</t>
  </si>
  <si>
    <t>Porcentaje de avance de las acciones definidas en cumplimiento de la plataforma estratégica</t>
  </si>
  <si>
    <t>Servicios de apoyo en la comunicación estratégica</t>
  </si>
  <si>
    <t>Porcentaje de avance de la Política de comunicaciones de la entidad</t>
  </si>
  <si>
    <t>Servicios sociales con inspección y vigilancia para el cumplimiento de los estándares de calidad</t>
  </si>
  <si>
    <t>Porcentaje de servicios sociales verificados en sus condiciones de operación</t>
  </si>
  <si>
    <t>Garantizar espacios físicos adecuados y seguros para la población beneficiaria de los servicios sociales de la SDIS</t>
  </si>
  <si>
    <t>Porcentaje de unidades operativas optimizadas</t>
  </si>
  <si>
    <t>Sedes sociales construidas</t>
  </si>
  <si>
    <t>Número de espacios de integración social que garanticen la prestación de los servicios sociales construidos</t>
  </si>
  <si>
    <t>Sedes con adecuación de equipamientos sociales</t>
  </si>
  <si>
    <t>Porcentaje de sedes adecuadas</t>
  </si>
  <si>
    <t>Generar información oportuna y con calidad para la toma de decisiones.</t>
  </si>
  <si>
    <t>Porcentaje de servicios tecnológicos prestados para garantizar la operación de la Secretaría</t>
  </si>
  <si>
    <t>Servicios de mantenimiento para la infraestructura tecnológica</t>
  </si>
  <si>
    <t>Porcentaje de mantenimiento de la infraestructura tecnológica para la operación de la secretaría</t>
  </si>
  <si>
    <t>0125</t>
  </si>
  <si>
    <t>DEPARTAMENTO ADMINISTRATIVO DEL SERVICIO CIVIL - DASCD</t>
  </si>
  <si>
    <t>Fortalecer la Gestión Integral del Talento Humano para contribuir al desarrollo de entidades y organismos distritales más modernas y eficientes al servicio de la ciudadanía</t>
  </si>
  <si>
    <t>Servicio de apoyo a la gestión del Bienestar Laboral en el marco del Modelo de Bienestar para la Felicidad Laboral Distrital.</t>
  </si>
  <si>
    <t>Número de servidoras, servidores, colaboradores distritales y/o familiares beneficiados de los programas de bienestar en el marco del Modelo de Bienestar para la Felicidad Laboral</t>
  </si>
  <si>
    <t>Medición del Indice de desarrollo del servicio civil</t>
  </si>
  <si>
    <t>Servicio de asistencia y apoyo tecnológico para la planificación y gestión de información del talento humano distrital</t>
  </si>
  <si>
    <t>Número de módulos y funcionalidades desarrolladas , mantenidas y optimizadas en el Sistema de Información Distrital del Empleo y la Administración Pública (SIDEAP)</t>
  </si>
  <si>
    <t>Número de personas contratadas en el marco de los proyecto de los proyectos de inversión</t>
  </si>
  <si>
    <t>Incremento de favorabilidad de bienestar laboral</t>
  </si>
  <si>
    <t>Servicio de información sobre las principales variables de gestión del talento humano distrital.</t>
  </si>
  <si>
    <t>Porcentaje de avance del desarrollo y actualización del Sistema de Analí­tica de datos del Talento Humano Distrital</t>
  </si>
  <si>
    <t>Nivel de sostenibilidad de la medición de La gestión del desempeño institucional de DASC en la aplicación del MIPG.</t>
  </si>
  <si>
    <t>Servicio de capacitación, formación y desarrollo de competencias y habilidades del Talento Humano Distrital y la ciudadanía en general</t>
  </si>
  <si>
    <t>Número de servidoras, servidores y/o colaboradores distritales capacitados y formados</t>
  </si>
  <si>
    <t>Servicio de asesoría técnica, conceptualización y asesoría jurídica a las entidades, organismos distritales, servidoras, servidores distritales, colaboradores y ciudadanía en general</t>
  </si>
  <si>
    <t>Porcentaje de solicitudes de asesorías técnicas, conceptualizaciones y asesorías jurídica atendidas</t>
  </si>
  <si>
    <t>Servicio de asistencia técnica en la implementación del Sistema de Gestión del Rendimiento y la Productividad Distrital</t>
  </si>
  <si>
    <t>Número de gerentes públicos evaluados bajo el Modelo propio de Evaluación de Gerentes Públicos para el Distrito Capital</t>
  </si>
  <si>
    <t>Servicio de asistencia técnica para la gestión de cambio organizacional.</t>
  </si>
  <si>
    <t>Porcentaje de conceptos técnicos emitidos relacionados con la gestión de cambio organizacional</t>
  </si>
  <si>
    <t>Servicio de acompañamiento técnico y orientación en la implementación y desarrollo del Sistema de gestión de seguridad y salud en el trabajo.</t>
  </si>
  <si>
    <t>Número de entidades y/o organismos distritales que cuentan con lineamientos y herramientas para la implementación y desarrollo del Sistema de gestión de seguridad y salud en el trabajo SST</t>
  </si>
  <si>
    <t>Servicio de apoyo a la financiación de educación formal a través del Programa de Fondos Educativos distritales.</t>
  </si>
  <si>
    <t>Número de hijos de servidoras y servidores públicos distritales beneficiados con apoyos financieros a la educación formal</t>
  </si>
  <si>
    <t>Número de servidoras y servidores públicos distritales beneficiados con apoyos financieros a la educación formal</t>
  </si>
  <si>
    <t>Número de asesorías técnicas en la implementación de sistemas de gestión de rendimiento distrital</t>
  </si>
  <si>
    <t>0126</t>
  </si>
  <si>
    <t>Mejorar la relación entre la población y el entorno natural mediante el mantenimiento, recuperación, rehabilitación, conservación y uso sostenible de los bienes y servicios ambientales del Distrito Capital</t>
  </si>
  <si>
    <t>Servicio de asistencia técnica para la protección de la fauna y flora silvestre</t>
  </si>
  <si>
    <t>Porcentaje de avance del manejo y gestión de las áreas protegidas y de interés ambiental priorizadas</t>
  </si>
  <si>
    <t>Contribuir con el mejoramiento de la salud y calidad de vida de los habitantes de Bogotá, a través del desarrollo de estrategias de monitoreo, reconocimiento, protección y promoción de crecimiento verde y el uso eficiente de los recursos naturales</t>
  </si>
  <si>
    <t>Porcentaje de puntos de monitoreo con Índice de Calidad del Agua (ICA) en categoría regular, aceptable o buena</t>
  </si>
  <si>
    <t>Servicio de protección del recurso hídrico</t>
  </si>
  <si>
    <t>Número de monitoreos de calidad de agua</t>
  </si>
  <si>
    <t>Servicios tecnológicos para el sistema de información ambiental </t>
  </si>
  <si>
    <t>Porcentaje de avance en el fortalecimiento de gestión de la información ambiental de Bogotá priorizada</t>
  </si>
  <si>
    <t>Servicio sancionatorio ambiental</t>
  </si>
  <si>
    <t>Actuaciones de evaluación, control y seguimiento ambiental</t>
  </si>
  <si>
    <t>Servicio de asistencia técnica para la incorporación de variables ambientales en la planificación sectorial</t>
  </si>
  <si>
    <t>Número de proyectos acompañados técnicamente para la incorporación de criterios de ecourbanismo y construcción sostenible</t>
  </si>
  <si>
    <t>Fortalecer los procesos de participación ciudadana, responsabilidad social y acción pública incidente para una efectiva gestión ambiental en el Distrito Capital</t>
  </si>
  <si>
    <t>Servicio de acompañamiento a la implementación de estrategias de participación ciudadana en la gestión ambiental</t>
  </si>
  <si>
    <t>Número de procesos de participación ciudadana realizados con organizaciones ambientales y comunidad en general</t>
  </si>
  <si>
    <t>Número de hectareas con procesos de conservación</t>
  </si>
  <si>
    <t>Servicio de evaluación, control y seguimiento al arbolado urbano de la ciudad.</t>
  </si>
  <si>
    <t>Número de actuaciones de evaluación, control, seguimiento y prevención ejecutadas sobre el arbolado urbano de Bogotá D.C.</t>
  </si>
  <si>
    <t>Servicio de modelamiento y análisis de datos ambientales para la conservación de la biodiversidad.</t>
  </si>
  <si>
    <t>Número de estudios ambientales realizados</t>
  </si>
  <si>
    <t>Servicio de educación informal en el marco de la conservación de la biodiversidad y los Servicio ecostémicos</t>
  </si>
  <si>
    <t>Número de personas vinculadas en las estrategias de educación ambiental</t>
  </si>
  <si>
    <t>Procesos locales de planeación y presupuestos participativos con recursos sectoriales territorializables acompanados técnicamente</t>
  </si>
  <si>
    <t>Servicios de acompañamiento a la implementación del programa institucional de capacitación</t>
  </si>
  <si>
    <t>Porcentaje de avance en el seguimiento al programa del componente institucional de capacitación de los servidores públicos de la Secretaría Distrital de Ambiente</t>
  </si>
  <si>
    <t>Servicio de monitoreo y seguimiento de la biodiversidad y los servicios ecosistémicos</t>
  </si>
  <si>
    <t>Número de predios afectados por actividad extractiva que cuentan con instrumento administrativo de manejo y control ambiental controlados mediante seguimiento y evaluación ambiental</t>
  </si>
  <si>
    <t>Servicio de seguimiento y evaluación de los programas de recolección de residuos pos consumo</t>
  </si>
  <si>
    <t>Toneladas de llantas usadas aprovechadas controladas por la Secretaría</t>
  </si>
  <si>
    <t>Centros de Atención y Valoración de fauna silvestre en operación.</t>
  </si>
  <si>
    <t>Porcentaje de animales vivos silvestres ingresados al cavrffs de la Secretaría atendidos integral y especializadamente</t>
  </si>
  <si>
    <t>Servicio de asistencia técnica para la consolidación de negocios verdes</t>
  </si>
  <si>
    <t>Número de proyectos relacionados con estilos de vida sostenibles en Bogotá</t>
  </si>
  <si>
    <t>Procesos Judiciales y Extrajudiciales atendidos</t>
  </si>
  <si>
    <t>Porcentaje de procesos judiciales y extrajudiciales atendidos en los que la entidad es parte o interviniente como autoridad ambiental</t>
  </si>
  <si>
    <t>Servicio de articulación para la gestión del cambio climático en la toma de decisiones sectoriales y territoriales</t>
  </si>
  <si>
    <t>Número de instrumentos de planeación ambiental formulados o actualizados</t>
  </si>
  <si>
    <t>Sedes de infraestructura ambiental mantenidas</t>
  </si>
  <si>
    <t>Número de sedes de infraestructura ambiental mantenidas</t>
  </si>
  <si>
    <t>Centros de Atención y Valoración de animales domésticos</t>
  </si>
  <si>
    <t>Porcentaje de avance en la construcción de la casa ecológica de los animales</t>
  </si>
  <si>
    <t>Acciones para el mantenimiento de áreas restauradas, rehabilitadas y recuperadas</t>
  </si>
  <si>
    <t>Número de actuaciones de evaluación, control, seguimiento y prevención ejecutadas sobre el recurso fauna silvestre en Bogotá D.C.</t>
  </si>
  <si>
    <t>Número de actuaciones de evaluación, control, seguimiento y prevención ejecutadas sobre el recurso flora en Bogotá D.C.</t>
  </si>
  <si>
    <t>Número de toneladas de residuos peligrosos gestionadas externamente por establecimientos de salud humana y afines (veterinarias, moteles, peluquerias, entre otros) controlados por la Secretaría</t>
  </si>
  <si>
    <t>Número de toneladas de residuos de construcción y demolición reutilizados o aprovechados por las obras de construcción controladas por la Secretaría</t>
  </si>
  <si>
    <t>Número de toneladas de residuos de construcción y demolición dispuestas adecuadamente por las obras de construcción controladas por la Secretaría</t>
  </si>
  <si>
    <t>Número de negocios verdes consolidados</t>
  </si>
  <si>
    <t>0127</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</si>
  <si>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</si>
  <si>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</si>
  <si>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Servicios de asistencia técnica para la recuperación de bienes de uso público y de bienes fiscales</t>
  </si>
  <si>
    <t>Porcentaje de solicitudes para la recuperación de espacio público atendidas técnicamente</t>
  </si>
  <si>
    <t>Porcentaje de procesos de capacidad institucional fortalecidos a nivel meso que aporten en la mejora de los procesos misionales de la entidad</t>
  </si>
  <si>
    <t>Porcentaje de avance de la formulación y/o implementación planeación y sistemas de gestión</t>
  </si>
  <si>
    <t>Servicio de administración y mantenimiento de bienes a cargo de DADEP</t>
  </si>
  <si>
    <t>Porcentaje de metros cuadrados de bienes a cargo del dadep administrados</t>
  </si>
  <si>
    <t>Servicio de generación de conocimiento en temas de espacio público.</t>
  </si>
  <si>
    <t>Número de documentos de generación de conocimiento en temas del espacio público elaborados</t>
  </si>
  <si>
    <t>Inventario general de los bienes fiscales y de uso público actualizado</t>
  </si>
  <si>
    <t>Número de metros cuadrados de bienes fiscales y de uso público incorporados al inventario general</t>
  </si>
  <si>
    <t>Infraestructura tecnológica y documental (sistemas de información y tecnologia y gestión documental)</t>
  </si>
  <si>
    <t>Porcentaje de acciones desarrolladas por el DADEP para contribuir al incremento del uso, goce y disfrute del espacio público por la ciudadanía</t>
  </si>
  <si>
    <t>Bienes fiscales y de uso público saneados y/o titulados</t>
  </si>
  <si>
    <t>Número de metros cuadrados de bienes fiscales y de uso público saneados y/o titulados</t>
  </si>
  <si>
    <t>Número de comunidades beneficiadas con las campañas cí­vicas y educativas en tema del espacio público desarrolladas e implementadas</t>
  </si>
  <si>
    <t>Porcentaje de solicitudes públicas y privadas de los instrumentos de administración del espacio público atendidas</t>
  </si>
  <si>
    <t>Número de metros cuadrados de bienes a cargo del dadep con mantenimiento</t>
  </si>
  <si>
    <t>0131</t>
  </si>
  <si>
    <t>UNIDAD ADMINISTRATIVA ESPECIAL CUERPO OFICIAL DE BOMBEROS</t>
  </si>
  <si>
    <t>Fortalecimiento de capacidad institucional a nivel MESO que mejore los procesos misionales de la entidad.</t>
  </si>
  <si>
    <t>Porcentaje de procesos de capacidad institucional fortalecidos a nivel MESO que aporten en la mejora de los procesos misionales de la entidad.</t>
  </si>
  <si>
    <t>Porcentaje de ejecución del plan de mantenimiento y dotación de sedes</t>
  </si>
  <si>
    <t>Fortalecer los procesos de atención a incidentes y emergencias.</t>
  </si>
  <si>
    <t>Nivel de satisfacción de los servicios prestados por la UAECOB.</t>
  </si>
  <si>
    <t>Servicio de atención a incidentes y emergencias.</t>
  </si>
  <si>
    <t>Número de incidentes y emergencias atendidos</t>
  </si>
  <si>
    <t>Infraestructura Tecnológica (Sistemas de Información y Tecnologia )</t>
  </si>
  <si>
    <t>Servicio de mantenimiento, dotación (HEAS y equipo menor) y adquisición de vehiculos especializados para la atención de emergencias.</t>
  </si>
  <si>
    <t>Número de mantenimientos a vehí­culos</t>
  </si>
  <si>
    <t>Servicio de apoyo logístico en eventos operativos y/o emergencias</t>
  </si>
  <si>
    <t>Número de eventos operativos y/o emergencias apoyados.</t>
  </si>
  <si>
    <t>Servicio de dotación y equipamento para el personal operativo</t>
  </si>
  <si>
    <t>Porcentaje de la adquisición de dotación y equipos de protección operativo -EPP</t>
  </si>
  <si>
    <t>Fortalecer los proceso de conocimiento y reducción del riesgo de incendios, para hacer de Bogotá una ciudad segura.</t>
  </si>
  <si>
    <t>Servicio de formación en gestión del riesgo de incendios para el personal UAECOB</t>
  </si>
  <si>
    <t>Número de eventos de capacitaciones realizadas en prevención del riesgo al personal</t>
  </si>
  <si>
    <t>Número de niños, niñas y adolescentes capacitados en prevención del riesgo.</t>
  </si>
  <si>
    <t>Servicio de capacitaciones en gestión del riesgo de incendios a la ciudadania.</t>
  </si>
  <si>
    <t>Número de registros en la herramienta virtual de capacitación en prevención del riesgo a la ciudadanía</t>
  </si>
  <si>
    <t>Número de personas capacitadas en prevención del riesgo</t>
  </si>
  <si>
    <t>Servicio de Inspecciones técnicas realizadas</t>
  </si>
  <si>
    <t>Número de inspecciones técnicas realizadas</t>
  </si>
  <si>
    <t>Porcentaje de implementación del mantenimiento y dotación de HEAS  y equipo menor</t>
  </si>
  <si>
    <t>0136</t>
  </si>
  <si>
    <t>Mejorar el quehacer de la gestión jurídica y disciplinaria</t>
  </si>
  <si>
    <t>Infraestructura Tecnológica de la SJD</t>
  </si>
  <si>
    <t>Porcentaje del funcionamiento de los sistemas de información de la Entidad</t>
  </si>
  <si>
    <t>Servicio de orientación a servidores públicos del Distrito Capital en materia disciplinaria</t>
  </si>
  <si>
    <t>Número de servidores públicos orientados en materia disciplinaria</t>
  </si>
  <si>
    <t>Mejorar la Gestión judicial y extrajudicial del Distrito Capital</t>
  </si>
  <si>
    <t>Nivel de eficiencia fiscal</t>
  </si>
  <si>
    <t>Servicios de representación judicial y extrajudicial en el Distrito Capital</t>
  </si>
  <si>
    <t>Nivel de éxito procesal en el Distrito Capital</t>
  </si>
  <si>
    <t>Nivel de eficiencia de la gestión jurídica en el Distrito Capital</t>
  </si>
  <si>
    <t>Servicio de orientación en aspectos jurídicos, financieros y de inspección, vigilancia y control, a la ciudadanía y miembros de Entidades Sin ánimo de Lucro - ESAL</t>
  </si>
  <si>
    <t>Numero de ESAL asesoradas en aspectos jurídicos, financieros y de inspección, vigilancia y control</t>
  </si>
  <si>
    <t>Porcentanje de avance de la implementación de las capacidades institucionales de la Secretaría jurídica Distrital</t>
  </si>
  <si>
    <t>Infraestructura Tecnológica y documental (Sistemas de Información y Tecnología y Gestión documental)</t>
  </si>
  <si>
    <t>Porcentaje de los archivos de gestión organizados en la Secretaría jurídica Distrital</t>
  </si>
  <si>
    <t>Servicio de pronunciamiento acerca de la legalidad de los proyectos de actos administrativos y contractuales.</t>
  </si>
  <si>
    <t>Porcentaje de solicitudes de legalidad de proyectos de actos administrativos revisadas para firma del (a) alcalde(sa) mayor</t>
  </si>
  <si>
    <t>Número de ciudadanos orientados en derechos, obligaciones y control ciudadano de las entidades sin ánimo de lucro</t>
  </si>
  <si>
    <t>0137</t>
  </si>
  <si>
    <t>SECRETARÍA DISTRITAL DE SEGURIDAD, CONVIVENCIA Y JUSTICIA</t>
  </si>
  <si>
    <t>Mejorar el nivel de eficiencia y oportunidad en la respuesta a los eventos de seguridad y emergencia</t>
  </si>
  <si>
    <t>Servicio de dotación y sostenibilidad de elementos y equipos para el fortalecimiento de los organismos de seguridad, defensa y justicia.</t>
  </si>
  <si>
    <t>Porcentaje de avance del plan de dotación de los organismos de seguridad y justicia, con enfoque territorial.</t>
  </si>
  <si>
    <t>Implementar acciones institucionales para el acceso a la justicia, la resolución pací­fica de conflictos y el restablecimiento de los derechos vulnerados</t>
  </si>
  <si>
    <t>Porcentaje de avance del plan de infraestructura, bienes y servicios para el acceso a la justicia en el Distrito</t>
  </si>
  <si>
    <t>Servicios de respuesta coordinada, eficiente y oportuna a los eventos de seguridad y emergencia que ocurren en la ciudad, a través de organismos y entidades que están articuladas con el centro de comando, control, comunicaciones y computo C4</t>
  </si>
  <si>
    <t>Número de Centros de monitoreo de la Policía Nacional implementados con sistema de visualización integrados al sistema video vigilancia del C4</t>
  </si>
  <si>
    <t>Tiempo promedio de respuesta de recepción, asignación y movilización de incidentes de seguridad del C4</t>
  </si>
  <si>
    <t>Infraestructura construida de equipamientos de seguridad defensa y justicia</t>
  </si>
  <si>
    <t>Porcentaje de equipamientos de seguridad y justicia en funcionamiento para la atención a la ciudadanía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</si>
  <si>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</si>
  <si>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</si>
  <si>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Servicio para el diseño e implementación de estrategias en prevención de la violencia, la prevención y el control del delito, promoción de la convivencia y la participación ciudadana para el mejoramiento de las condiciones de seguridad y convivencia.</t>
  </si>
  <si>
    <t>Número de grupos ciudadanos vinculados y fortalecidos para la convivencia y seguridad</t>
  </si>
  <si>
    <t>Porcentaje de avance en los procesos de capacidad institucional fortalecidos a nivel meso que aporten en la mejora de los procesos misionales de la entidad</t>
  </si>
  <si>
    <t>Porcentaje de avance de la gestión institucional en los procesos de planeación de la Entidad</t>
  </si>
  <si>
    <t>Porcentaje de implementación de la estrategia de fortalecimiento de los servicios de atención de justicia a partir de la transversalización de los enfoques poblacional, diferencial y territorial</t>
  </si>
  <si>
    <t>Servicios de atención integral a personas privadas de la libertad que se encuentran a cargo del Distrito</t>
  </si>
  <si>
    <t>Número de personas privadas de la libertad atendidas por parte del Distrito</t>
  </si>
  <si>
    <t>Porcentaje de implementación de la estrategia de fortalecimiento del Programa Distrital de Justicia Juvenil Restaurativa</t>
  </si>
  <si>
    <t>Servicio de atención a jóvenes y adolescentes del Sistema de Responsabilidad Penal Adolescente - SRPA vinculados al Programa de Justicia Restaurativa</t>
  </si>
  <si>
    <t>Número de adolescentes y jóvenes atendidos a través de las diferentes rutas del programa distrital de Justicia Juvenil Restaurativa</t>
  </si>
  <si>
    <t>Porcentaje de implementación de la estrategia de atención a ciudadanos con Enfoque Restaurativo y de Derechos implementado en los Centros Privativos de la Libertad a cargo del Distrito</t>
  </si>
  <si>
    <t>Servicios institucionales para el acceso a la justicia y la resolución de conflictos</t>
  </si>
  <si>
    <t>Número de orientaciones realizadas a ciudadanos (as) del Distrito que lo requieran</t>
  </si>
  <si>
    <t>Número de Planes territoriales implementados para la prevención de delitos contra la vida y la integridad.</t>
  </si>
  <si>
    <t>Número de intervenciones interinstitucionales en clave de control de los delitos contra la vida y la integridad.</t>
  </si>
  <si>
    <t>Porcentaje de equipamientos de seguridad y justicia de los organismos de seguridad en funcionamiento para la atención a la ciudadanía</t>
  </si>
  <si>
    <t>0200</t>
  </si>
  <si>
    <t>Contribuir con la seguridad alimentaria y aportar al desarrollo económico de la ciudad a través del fortalecimiento de las Plazas Distritales de Mercado</t>
  </si>
  <si>
    <t>Servicio de Mantenimiento de las plazas distritales de mercado</t>
  </si>
  <si>
    <t>Porcentaje de avance en la operación de las plazas de mercado</t>
  </si>
  <si>
    <t>Porcentaje de participación del sistema de plazas distritales de mercado en el abastecimiento alimentario de Bogotá</t>
  </si>
  <si>
    <t>Servicio de reforzamiento estructural de las plazas distritales de mercado</t>
  </si>
  <si>
    <t>Número de mantenimientos de plazas de mercado realizados</t>
  </si>
  <si>
    <t>Mejorar las oportunidades para la generación de ingresos y fortalecer las capacidades de los vendedores informales y personas que ejercen actividades de la economía informal en el espacio público</t>
  </si>
  <si>
    <t>Servicio de Intervención de zonas de aglomeración en el espacio público que beneficien a las unidades productivas informales y bicitaxistas</t>
  </si>
  <si>
    <t>Porcentaje de avance de la intervención de las zonas de aglomeración</t>
  </si>
  <si>
    <t>Porcentaje de unidades productivas de la población de la economía informal con programas de generación de ingresos apoyados por el IPES</t>
  </si>
  <si>
    <t>Servicio de apoyo para la implementacion de alternativas para la generación de ingresos a las unidades productivas de la población de la economía informal</t>
  </si>
  <si>
    <t>Número unidades productivas de la población de la economía informal con alternativas comerciales para la generación de ingresos.</t>
  </si>
  <si>
    <t>Servicio de asistencia técnica a emprendimientos por subsistencia del sector informal</t>
  </si>
  <si>
    <t>Número de mujeres del sector informal con emprendimientos por subsistencia con asistencia técnica</t>
  </si>
  <si>
    <t>Porcentaje de unidades productivas fortalecidas en aspectos psicosociales, técnicos y empresariales</t>
  </si>
  <si>
    <t>Servicio de mantenimiento de la infraestructura suministrada como alternativa comercial a los vendedores informales</t>
  </si>
  <si>
    <t>Porcentaje de avance de los mantenimiento de la infraestructura suministrada a los vendedores informales</t>
  </si>
  <si>
    <t>Servicio de educación informal en formación de empresa a personas que ejercen su actividad económica en el espacio público.</t>
  </si>
  <si>
    <t>Número de mujeres que ejercen su actividad economica en el espacio público vinculadas a programas de educación informal</t>
  </si>
  <si>
    <t>Servicio de apoyo técnico para la formulación de alternativas comerciales transitorias para la generación de ingresos para vendedores informales</t>
  </si>
  <si>
    <t>Número de mujeres del sector informal con alternativas comerciales transitorias para la generacion de ingresos</t>
  </si>
  <si>
    <t>Número de vendedores informales identificados y caracterizados acorde al plan de intervención en las zonas de aglomeración en el espacio público</t>
  </si>
  <si>
    <t>Número de victimas del conflicto armado que ejercen su actividad economica en el espacio público vinculadas a programas de educación informal</t>
  </si>
  <si>
    <t>Número de victimas del conflicto armado del sector informal con alternativas comerciales transitorias para la generacion de ingresos</t>
  </si>
  <si>
    <t>Número de victimas del conflicto armado del sector informal con emprendimientos por subsistencia con asistencia técnica</t>
  </si>
  <si>
    <t>Número de unidades productivas asesorados tecnicamente</t>
  </si>
  <si>
    <t>Número de jovenes del sector informal con emprendimientos por subsistencia con asistencia técnica</t>
  </si>
  <si>
    <t>Porcentaje de avance en el cumplimiento del Plan de Acción del reforzamiento estructural de plazas de mercado</t>
  </si>
  <si>
    <t>0201</t>
  </si>
  <si>
    <t>Mejorar el acceso y cobertura de los servicios de salud con estandares de calidad, eficiencia y acorde a las necesidades diferenciales de la población del Distrito Capital</t>
  </si>
  <si>
    <t>Servicio de afiliación al SGSSS en Bogotá D.C. en el periodo</t>
  </si>
  <si>
    <t>Porcentaje de Población de Bogotá D.C. asegurada en el Sistema General de Seguridad Social en Salud.</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</si>
  <si>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</si>
  <si>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Infraestructura hospitalaria de nivel 3 construida</t>
  </si>
  <si>
    <t>Porcentaje de avance en estructuración, diseño, construcción y dotación de instalaciones en salud nivel 3 priorizadas y viabilizadas del D.C.</t>
  </si>
  <si>
    <t>Cobertura de atención de brotes y eventos de emergencias en salud pública</t>
  </si>
  <si>
    <t>Intervenciones Promocionales de Calidad de Vida y Salud.</t>
  </si>
  <si>
    <t>Número de personas victímas de violencia con acceso efectivo a atención en salud.</t>
  </si>
  <si>
    <t>Servicio de asistencia técnica para el fortalecimiento de Autoridades sanitarias distritales y municipales fortalecidas en la elaboración de planes y proyectos, ejecución y control del Plan Territorial de salud</t>
  </si>
  <si>
    <t>Porcentaje de actualización del Modelo de Salud implementado para Bogotá D.C</t>
  </si>
  <si>
    <t>Servicio de atención en salud prestado a población pobre no asegurada [Vinculados]</t>
  </si>
  <si>
    <t>Porcentaje de atenciones en salud a la población pobre y vulnerable no afiliada al SGSSS a cargo del Distrito Capital.</t>
  </si>
  <si>
    <t>Fortalecimiento de capacidades institucionales a nivel meso que mejore los procesos misionales de la entidad SDS</t>
  </si>
  <si>
    <t>Procesos de capacidad institucional fortalecidos a nivel meso que aporten en la mejora de los procesos misionales de la entidad SDS</t>
  </si>
  <si>
    <t>Numero y/o porcentaje de avance en el desarrollo, mantenimiento o adquisición de hardware o software</t>
  </si>
  <si>
    <t>Disminuir la morbilidad, mortalidad y discapacidad evitable a través de la atención integral y oportuna en Salud</t>
  </si>
  <si>
    <t>Incidencia de sífilis congénita</t>
  </si>
  <si>
    <t>Servicio de atención de brotes y eventos de emergencias en salud pública</t>
  </si>
  <si>
    <t>Porcentaje de atención oportuna durante las primeras 24 horas de brotes y emergencias en salud pública</t>
  </si>
  <si>
    <t>Servicio de control y aseguramiento de la calidad a los bienes y servicios de interés para la salud pública</t>
  </si>
  <si>
    <t>Proporción de incidentes en salud gestionados en el marco del Sistema de Emergencias Médicas-SEM</t>
  </si>
  <si>
    <t>Servicio de apoyo financiero para dotar con bienes y Servicio de interés para la salud</t>
  </si>
  <si>
    <t>Porcentaje de cumplimiento en la modernización de la infrestructura del centro distrital de salud</t>
  </si>
  <si>
    <t>Tasa específica de fecundidad en mujeres de 10 a 14 años</t>
  </si>
  <si>
    <t>Servicio de promoción de los derechos sexuales y reproductivos en niñas, adolescentes y jovenes del distrito.</t>
  </si>
  <si>
    <t>Porcentaje de implementación de la estrategia para la promoción y garantia de los derechos sexuales y los derechos reproductivos con enfoque poblacional, diferencial y de genero, incluyendo la gestión menstrual y el acceso a la IVE.</t>
  </si>
  <si>
    <t>Servicio de gestión del conocimiento</t>
  </si>
  <si>
    <t>Porcentaje de cumplimiento del programa de educación, toma de desiciones, producción y apropiación social del conocimiento</t>
  </si>
  <si>
    <t>Servicio de Inspección, Vigilancia y Control [IVC] del Sistema de Salud</t>
  </si>
  <si>
    <t>Número de visitas de inspección, vigilancia y control (IVC) en Bogotá D.C.</t>
  </si>
  <si>
    <t>Porcentaje de transformación digital en Salud</t>
  </si>
  <si>
    <t>Servicio de apoyo mediante mecanismos de participación social en materia de salud y de seguridad social en salud</t>
  </si>
  <si>
    <t>Numero de solicitudes atendias a través de los diferentes canales de atención a la ciudadanía.</t>
  </si>
  <si>
    <t>Tasa de incidencia de morbilidad por eventos inmunoprevenibles</t>
  </si>
  <si>
    <t>Servicio de promoción y control para enfremedades trasnmisbles</t>
  </si>
  <si>
    <t>Porcentaje de cumplimiento de jornadas anuales para el abordaje integral de la población expuesta y afectada por condiciones cronicas en Bogotá</t>
  </si>
  <si>
    <t>Tasa de mortalidad infantil por debajo de 9 x 1000 nacidos vivo</t>
  </si>
  <si>
    <t>Servicio de promoción de la salud y gestión del riesgo en torno a la salud y el desarrollo integral infantil.</t>
  </si>
  <si>
    <t>Porcentaje de cumplimiento de la atención integral para la primera infancia fortaleciendo la atención integral e integrada desde el nacimiento y durante la primera infancia</t>
  </si>
  <si>
    <t>Tasa de mortalidad prematura por enfermedades crónicas no transmisibles en personas con edades de 30 a 69 años</t>
  </si>
  <si>
    <t>Numero de visitas para investigaciones epidemiológicas de campo (IEC) de eventos prevenibles por vacuna.</t>
  </si>
  <si>
    <t>Proporción de desnutrición aguda en menores de 5 años</t>
  </si>
  <si>
    <t>Servicio para la prevención de muertes por desnutrición aguda como causa básica en menores de 5 años</t>
  </si>
  <si>
    <t>Reducir la prevalencia de retraso en talla en niños y niñas menores de 2 años</t>
  </si>
  <si>
    <t>Razón de mortalidad materna</t>
  </si>
  <si>
    <t>Tasa específica de fecundidad en mujeres de 15 a 19 años</t>
  </si>
  <si>
    <t>Mejorar el acceso y cobertura de los servicios de salud con estandares de calidad, eficiencia y acorde a las necesidades diferenciales de la población del Distrito Capital.</t>
  </si>
  <si>
    <t>Porcentaje de cobertura de vacunacion</t>
  </si>
  <si>
    <t>Numero de servicios amigables en salud para las mujeres en sus diversidades en funcionamiento</t>
  </si>
  <si>
    <t>Numero de personas con discapacidad y cuidadoras/es vinculadas a las acciones individuales y colectivas para la atención integral a las necesidades diferenciales en salud.</t>
  </si>
  <si>
    <t>Numero de redes intersectoriales de salud ambiental operando en las localidades</t>
  </si>
  <si>
    <t>Número de personas beneficiadas con acciones de fortalecimiento en el cuidado de las salud mental y la convivencia social.</t>
  </si>
  <si>
    <t>Porcentaje de Personas vinculadas con enfoque diferencial y por momento de curso de vida, genero, orientaciones, identidades diversas y por condiciones o situaciones</t>
  </si>
  <si>
    <t>Porcentaje de avance de la creación del centro de desarrollo tecnológico de producción de biológicos</t>
  </si>
  <si>
    <t>Número de personas victímas del Conflicto Armado con atención psicosocial</t>
  </si>
  <si>
    <t>Número de equipos locales acompañados en los territorios que fortalezcan la intersectorialidad y transectorialidad en el ejercicio de la gobernanza y gobernabilidad</t>
  </si>
  <si>
    <t>Servicio de apoyo para la dotación hospitalaria</t>
  </si>
  <si>
    <t>Porcentaje de desempeño de la estrategia de trasformación digital en salud</t>
  </si>
  <si>
    <t>La entidad es la responsable de garantizar la consistencia fisica y financiera del PMR. En el 2025 deberá realizar el traslado de recursos al producto 21</t>
  </si>
  <si>
    <t>Porcentaje de mantenimiento de la Arquitectura empresarial en la Dirección Territorial de Salud.</t>
  </si>
  <si>
    <t>Infraestructura hospitalaria de nivel 1 construida</t>
  </si>
  <si>
    <t>Porcentaje de avance en estructuración, diseño, construcción y dotación de instalaciones en salud nivel 1 priorizadas y viabilizadas del D.C.</t>
  </si>
  <si>
    <t>La entidad es la responsable de garantizar la consistencia fisica y financiera del PMR. En el 2025 deberá realizar el traslado de recursos al producto 23</t>
  </si>
  <si>
    <t>Infraestructura hospitalaria de nivel 2 construida</t>
  </si>
  <si>
    <t>Porcentaje de avance en estructuración, diseño, construcción y dotación de instalaciones en salud nivel 2 priorizadas y viabilizadas del D.C.</t>
  </si>
  <si>
    <t>La entidad es la responsable de garantizar la consistencia fisica y financiera del PMR. En el 2025 deberá realizar el traslado de recursos al producto 24</t>
  </si>
  <si>
    <t>Porcentaje de implementación del Plan de Asesoría y Asistencia Técnica a la EPS Capital Salud y las Subredes</t>
  </si>
  <si>
    <t>0203</t>
  </si>
  <si>
    <t>INSTITUTO DISTRITAL DE GESTIÓN DE RIESGOS Y CAMBIO CLIMíTICO - IDIGER</t>
  </si>
  <si>
    <t>Reducir las condiciones de amenaza y vulnerabilidad de la población y sus bienes</t>
  </si>
  <si>
    <t>Porcentaje de avance en la elaboración de instrumentos de análisis y/o evaluación del riesgo de desastres</t>
  </si>
  <si>
    <t>Reasentamiento de familias en alto riesgo a través de adquisición predial.</t>
  </si>
  <si>
    <t>Número de familias beneficiadas a través del programa de reasentamiento</t>
  </si>
  <si>
    <t>2</t>
  </si>
  <si>
    <t>Porcentaje de avance en la implementación de acciones dirigidas a modificar o disminuir las condiciones de riesgo existentes en el Distrito Capital</t>
  </si>
  <si>
    <t>Documentos especializados de Estudios y/o evaluación para la identificación de condiciones de amenaza y/o riesgo, y de soluciones para la reducción del riesgo por diferentes fenómenos amenazantes</t>
  </si>
  <si>
    <t>Número de documentos priorizados de estudios y/o evaluación para la identificación de condiciones de amenaza y/o riesgo y de soluciones para la reducción del riesgo por diferentes fenómenos amenazantes</t>
  </si>
  <si>
    <t>3</t>
  </si>
  <si>
    <t>Número de personas beneficiadas a través de  la atención por incidentes, emergencias y desastres con respuesta integral y coordinada</t>
  </si>
  <si>
    <t>Obras para la reducción del riesgo.</t>
  </si>
  <si>
    <t>Número de obras gestionadas para la mitigación y recuperación de zonas en riesgo</t>
  </si>
  <si>
    <t>Servicios de Atención de incidentes , emergencias, calamidades y desastres con respuesta integral y coordinada.</t>
  </si>
  <si>
    <t>Número de familias con ayudas humanitarias entregadas</t>
  </si>
  <si>
    <t>Servicio de gestión en la implementación de procesos de conocimiento y reducción del riesgo y de manejo de desastres en instancias locales.</t>
  </si>
  <si>
    <t>Porcentaje de avance en la implementación de los planes de acción de los concejos locales de gestión de riesgos y cambio climático</t>
  </si>
  <si>
    <t>Servicio de apoyo para el desarrollo de actividades en materia de Educación para la Gestión de Riesgos y Adaptación al Cambio Climático</t>
  </si>
  <si>
    <t>Número de actividades de educación para la Gestión de Riesgos y Adaptación al Cambio Climático</t>
  </si>
  <si>
    <t>Servicios para la Evaluación y emisión de concepto técnico de Planes de Emergencia y Contingencia - PEC para aglomeraciones de público o para el registro de parques de diversiones, atracciones y dispositivos de entretenimiento en el Distrito Capital.</t>
  </si>
  <si>
    <t>Número de PEC evaluados y conceptuados para actividades de aglomeraciones de público, parques de diversiones, atracciones y dispositivos de entretenimiento</t>
  </si>
  <si>
    <t>Servicio de análisis de y procesamiento de los datos capturados por la red de monitoreo, representados en boletines, reportes y avisos para la toma de decisiones previas a la respuesta y generación de niveles de alerta.</t>
  </si>
  <si>
    <t>Número de documentos de análisis y procesamiento de datos hidrometeorológicos generados</t>
  </si>
  <si>
    <t>Servicio de actualización de escenarios de riesgo</t>
  </si>
  <si>
    <t>Número de escenarios de riesgo actualizados</t>
  </si>
  <si>
    <t>Documentos de Lineamientos técnicos e instrumentos de preparativos para el manejo de emergencias y desastres.</t>
  </si>
  <si>
    <t>Número documentos de lineamientos técnicos e instrumentos de preparativos elaborados conforme a la programación establecida</t>
  </si>
  <si>
    <t>Documentos técnicos de amenaza y/o riesgo.</t>
  </si>
  <si>
    <t>Número de documentos técnicos para la identificación y consulta de las condiciones de amenaza y/o riesgo atendidos oportunamente</t>
  </si>
  <si>
    <t>Servicios de Capacitación, entrenamientos y actividades de preparación para respuesta a emergencias, recuperación y resiliencia.</t>
  </si>
  <si>
    <t>Número de participaciones en capacitaciones, entrenamientos y actividades de preparación para respuesta a emergencias, recuperación y resiliencia</t>
  </si>
  <si>
    <t>Fortalecimiento de capacidad institucional a nivel MESO que mejore los procesos misionales de la entidad</t>
  </si>
  <si>
    <t>Porcentaje de avance en el fortalecimiento de capacidad institucional a nivel MESO que mejore los procesos misionales de la entidad</t>
  </si>
  <si>
    <t>Implementación de las Políticas de Gestión y Desempeño Institucional MIPG</t>
  </si>
  <si>
    <t>Porcentaje de Avance del Plan de Acción MIPG</t>
  </si>
  <si>
    <t>Modernización tecnológica de las TIC's para la entidad.</t>
  </si>
  <si>
    <t>Mejoramiento de las instalaciones físicas de la entidad</t>
  </si>
  <si>
    <t>Porcentaje de Avance del Plan de acción</t>
  </si>
  <si>
    <t>0204</t>
  </si>
  <si>
    <t>Realizar el mejoramiento integral de la infraestructura vial y de espacio público como ejes articuladores de la movilidad tanto de la ciudad como de la región.</t>
  </si>
  <si>
    <t>Porcentaje de kilómetros carril de malla vial arterial e intermedia en buen estado</t>
  </si>
  <si>
    <t>Malla vial arterial</t>
  </si>
  <si>
    <t>Km-carril de malla vial arterial mantenidos</t>
  </si>
  <si>
    <t>Espacio Público mantenido y construido. (Andenes, Plazoletas, Plazas)</t>
  </si>
  <si>
    <t>M2 de espacio público mantenido</t>
  </si>
  <si>
    <t>Puentes Vehiculares</t>
  </si>
  <si>
    <t>Número de puentes vehiculares mantenidos</t>
  </si>
  <si>
    <t>Cable aéreo construido</t>
  </si>
  <si>
    <t>Porcentaje de cable Aéreo La Calera - San Rafael estructurado</t>
  </si>
  <si>
    <t>Malla vial intermedia</t>
  </si>
  <si>
    <t>Km-carril de malla vial intermedia mantenidos</t>
  </si>
  <si>
    <t>MALLA VIAL TRONCAL</t>
  </si>
  <si>
    <t>Km-carril de malla vial troncal mantenido</t>
  </si>
  <si>
    <t>CICLORUTAS</t>
  </si>
  <si>
    <t>Km de ciclorutas mantenidos</t>
  </si>
  <si>
    <t>MALLA VIAL RURAL</t>
  </si>
  <si>
    <t>Km- carril de malla vial rural mantenida</t>
  </si>
  <si>
    <t>PUENTES PEATONALES</t>
  </si>
  <si>
    <t>Número de puentes peatonales mantenidos</t>
  </si>
  <si>
    <t>CICLOPARQUEADEROS</t>
  </si>
  <si>
    <t>Número de cupos de cicloparqueaderos implementados en espacio público y troncales</t>
  </si>
  <si>
    <t>Porcentaje de kilómetros carril de Troncal en buen estado</t>
  </si>
  <si>
    <t>Km-carril de malla vial (arterial, local, otras) construida</t>
  </si>
  <si>
    <t>Número de puentes vehiculares construidos</t>
  </si>
  <si>
    <t>M2 de espacio público construido</t>
  </si>
  <si>
    <t>Km de ciclorutas construidos</t>
  </si>
  <si>
    <t>Porcentaje de cable Aéreo San Cristóbal construido</t>
  </si>
  <si>
    <t>Porcentaje de cable Aéreo Potosí­ construido</t>
  </si>
  <si>
    <t>0206</t>
  </si>
  <si>
    <t>FONDO DE PRESTACIONES ECONí“MICAS, CESANTÍAS Y PENSIONES</t>
  </si>
  <si>
    <t>Porcentaje de procesos de capacidad institucional fortalecidos a nivel medio que aporten en la mejora de los procesos misionales de la entidad</t>
  </si>
  <si>
    <t>Porcentaje de avance en la actualización del sistema de gestión documenta</t>
  </si>
  <si>
    <t>Mejorar efectividad de la gestión pensional del distrito capital</t>
  </si>
  <si>
    <t>Servicio de información para la Gestión Pensional del Distrito</t>
  </si>
  <si>
    <t>Porcentaje de implementación e intregración de los sistemas de información para la gestión pensional del distrito</t>
  </si>
  <si>
    <t>Porcentaje de cobertura de pensionados del distrito atendidos por el FONCEP</t>
  </si>
  <si>
    <t>Servicio de divulgación y fomento de programas distritales de bienestar social a personas pensionadas por Foncep</t>
  </si>
  <si>
    <t>Número espacios de integración de la oferta pública generados</t>
  </si>
  <si>
    <t>Porcentaje de avance en el desarrollo, mantenimiento o adquisición de hardware o software</t>
  </si>
  <si>
    <t>0208</t>
  </si>
  <si>
    <t>Contribuir en los procesos de ocupación y urbanización ordenada del territorio para salvaguardar la vida de hogares localizados en zonas de alto riesgo no mitigable, con su reasentamiento en zonas seguras.</t>
  </si>
  <si>
    <t>Número de hogares trasladados a zonas seguras</t>
  </si>
  <si>
    <t>Viviendas de reposición definitiva entregadas e Instrumentos financieros entregados para vivienda definitiva, adquisición predios y/o mejoras, y relocalización transitoria, a hogares trasladados de zonas de alto riesgo no mitigable.</t>
  </si>
  <si>
    <t>Número de instrumentos financieros entregados para viviendas definitivas</t>
  </si>
  <si>
    <t>Número de personas beneficiadas del programa de reasentamientos</t>
  </si>
  <si>
    <t>Número de viviendas de reposición definitivas entregadas</t>
  </si>
  <si>
    <t>Contribuir a la formalización de la propiedad a través de la entrega gratuita de tí­tulos de propiedad predios estrato 1 y 2 en barrios de origen informal.</t>
  </si>
  <si>
    <t>Número de hogares beneficiados con la entrega de tí­tulos de propiedad</t>
  </si>
  <si>
    <t>Tí­tulos de propiedad de predios estratos 1 y 2 entregados a hogares beneficiarios del programa de titulación.</t>
  </si>
  <si>
    <t>Número de tí­tulos de predios de estrato 1 y 2 entregados a hogares beneficiados del programa de titulación</t>
  </si>
  <si>
    <t>Número de personas beneficiadas en el programa de titulación</t>
  </si>
  <si>
    <t>Contribuir a elevar la calidad de vida de los sectores populares, contrarrestar la segregación socioespacial y garantizar la apropiación ciudadana y sostenibilidad de los entornos barriales.</t>
  </si>
  <si>
    <t>Número de personas beneficiadas con la intervención de espacio público a escala barrial con participación ciudadana</t>
  </si>
  <si>
    <t>Espacio público construido y/o mejorado a escala barrial con participación ciudadana.</t>
  </si>
  <si>
    <t>Metros cuadrados de espacio público construido y/o mejorado a escala barrial con participación ciudadana</t>
  </si>
  <si>
    <t>Contribuir al reconocimiento, consolidación y dignificación de la vivienda y el hábitat popular.</t>
  </si>
  <si>
    <t>Personas beneficiadas con las intervenciones de mejoramiento y/o reforzamiento estructural de viviendas</t>
  </si>
  <si>
    <t>Proyectos de mejoramiento y/o reforzamiento estructural de vivienda estructurados, y viviendas intervenidas.</t>
  </si>
  <si>
    <t>Número de viviendas intervenidas y entregadas</t>
  </si>
  <si>
    <t>Personas beneficiadas con los Actos de Reconocimiento y/o licencias expedidas por la Curaduría Pública Social</t>
  </si>
  <si>
    <t>Actos de reconocimiento y/o licencias expedidas por la Curaduría Pública Social</t>
  </si>
  <si>
    <t>Número de actos de reconocimiento y/o licencias expedidas por la Curaduría Pública Social</t>
  </si>
  <si>
    <t>Número de proyectos de mejoramiento y/o reforzamiento estructural de vivienda estructurados</t>
  </si>
  <si>
    <t>capacidad institucional a nivel meso que mejore los procesos misionales de la entidad.</t>
  </si>
  <si>
    <t>Procesos de capacidad institucional fortalecidos a nivel meso que aporten en la mejora de los procesos misionales de la entidad.</t>
  </si>
  <si>
    <t>Servicios para la planeación, sistema de gestión y comunicación estratégica</t>
  </si>
  <si>
    <t>Porcentaje de avance de la formulación y/o implementación del sistema de gestión.</t>
  </si>
  <si>
    <t>Infraestructura física, mantenimiento y dotación.</t>
  </si>
  <si>
    <t>Porcentaje de avance en los servicios administrativos que aseguren la operatividad y el funcionamiento eficiente de la entidad.</t>
  </si>
  <si>
    <t>Infraestructura tecnológica (sistemas de Información y tecnología).</t>
  </si>
  <si>
    <t>Porcentaje de avance en el desarrollo del sistema de información misional y de la infraestuctura tecnológica.</t>
  </si>
  <si>
    <t>0211</t>
  </si>
  <si>
    <t>Mejorar la cobertura y las condiciones de infraestructura de los parques y escenarios, para el uso y disfrute de la población de Bogotá D.C.</t>
  </si>
  <si>
    <t>Parques y escenarios deportivos, construidos y/o adecuados</t>
  </si>
  <si>
    <t>'Porcentaje de parques recreativos y escenarios deportivos construidos</t>
  </si>
  <si>
    <t>Porcentaje de satisfaccion de los usuarios respecto al estado de los parques y/o escenarios</t>
  </si>
  <si>
    <t>Parques y escenarios deportivos administrados, mantenidos y/o mejorados.</t>
  </si>
  <si>
    <t>Porcentaje de parques y escenarios administrados y mantenidos por el IDRD para uso y disfrute de la ciudadanía.</t>
  </si>
  <si>
    <t>Apoyar el desarrollo de procesos deportivos de: iniciación, talento y reserva y alto rendimiento que permita el relevo generacional del deporte en el distrito capital</t>
  </si>
  <si>
    <t>Número de niños, niñas, adolescentes y jóvenes identificados y seleccionados como talentos deportivos para la ciudad de Bogotá.</t>
  </si>
  <si>
    <t>Servicio de formación y preparación deportiva</t>
  </si>
  <si>
    <t>Niños, niñas y adolescentes beneficiados con procesos de iniciación y formación deportiva</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</si>
  <si>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</si>
  <si>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</si>
  <si>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Servicio de promoción y organización de actividades recreativas, deportivas y de actividad física.</t>
  </si>
  <si>
    <t>Número acciones recreativas, deportivas y de actividad física ofrecidas por la entidad</t>
  </si>
  <si>
    <t>Avance del plan de acción de las Políticas de MIPG/cierre de brechas</t>
  </si>
  <si>
    <t>Porcentaje de avance en la implementación del sistema de gestión</t>
  </si>
  <si>
    <t>'Porcentaje de parques recreativos y escenarios deportivos adecuados</t>
  </si>
  <si>
    <t>Número de personas beneficiadas con procesos de alfabetización física que generen y multipliquen buenas prácticas para vivir una vida activa y saludable</t>
  </si>
  <si>
    <t>Niñas, niños, adolescentes y jóvenes formados en disciplinas deportivas priorizadas en el marco de la jornada escolar complementaria.</t>
  </si>
  <si>
    <t>Niños, niñas, adolescentes, jóvenes y adultos preparados en procesos deportivos en la etapa de rendimiento deportivo</t>
  </si>
  <si>
    <t>0213</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</si>
  <si>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</si>
  <si>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</si>
  <si>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Servicios de intervención y recuperación del patrimonio cultural.</t>
  </si>
  <si>
    <t>Porcentaje de solicitudes atendidas para la recuperación y preservación de Bienes de Interés Cultural</t>
  </si>
  <si>
    <t>Mejorar el servicio a la ciudadanía para la entrega de servicios oportunos, certeros, de calidad y satisfactorios</t>
  </si>
  <si>
    <t>Sedes adecuadas y/o mantenidas</t>
  </si>
  <si>
    <t>Número de sedes institucionales mantenidas física y tecnológicamente</t>
  </si>
  <si>
    <t>Servicio de divulgación del patrimonio cultural con enfoque territorial y poblacional-diferencial</t>
  </si>
  <si>
    <t>Número de estrategias comunicativas del patrimonio cultural con enfoque territorial producidas y divulgadas.</t>
  </si>
  <si>
    <t>Servicio de activación de los patrimonios integrados.</t>
  </si>
  <si>
    <t>Número de acciones de activación social, cultural y física realizadas en Sectores de Interés Cultural.</t>
  </si>
  <si>
    <t>Nivel de satisfacción de la ciudadanía frente a la prestación del servicio</t>
  </si>
  <si>
    <t>Estrategias de mejoramiento del desempeño institucional y del servicio a la ciudadanía orientada a la entrega efectiva de productos, servicios e información.</t>
  </si>
  <si>
    <t>Número de estrategias para la mejora del desempeño institucional desarrolladas</t>
  </si>
  <si>
    <t>Servicio de asistencia técnica para identificación, valoración y salvaguardia del patrimonio cultural.</t>
  </si>
  <si>
    <t>Número de actividades de acompañamiento y gestión realizadas para la implementación de planes y proyectos de salvaguardia de las manifestaciones culturales</t>
  </si>
  <si>
    <t>Servicios de estí­mulos y apoyos para la oferta artística, cultural y patrimonial.</t>
  </si>
  <si>
    <t>Número de estí­mulos y apoyos concertados entregados a creadores, actores y gestores patrimoniales, con enfoque territorial y poblacional-diferencial.</t>
  </si>
  <si>
    <t>Ampliar la cobertura en la formación en patrimonio cultural en el ciclo integral de educación en Bogotá</t>
  </si>
  <si>
    <t>Número de espacios cubiertos por los procesos de formación en patrimonio cultural</t>
  </si>
  <si>
    <t>Servicios de formación en patrimonio cultural con enfoque territorial y poblacional-diferencial.</t>
  </si>
  <si>
    <t>Número de personas beneficiadas en procesos de formación en patrimonio cultural con enfoque territorial y poblacional-diferencial.</t>
  </si>
  <si>
    <t>Servicio de investigación de los patrimonios intregrados con enfoque territorial y poblacional-diferencial.</t>
  </si>
  <si>
    <t>Número de investigaciones en perspectiva histórica y de interpretación de narrativas sobre los patrimonios integrados realizadas.</t>
  </si>
  <si>
    <t>Número intervenciones en bienes de interés cultural realizadas.</t>
  </si>
  <si>
    <t>Número de actividades de acompañamiento y gestión realizadas para la formulación de medidas de salvaguardia de manifestaciones culturales</t>
  </si>
  <si>
    <t>Número de fichas de registro de manifestaciones elaboradas.</t>
  </si>
  <si>
    <t>Número de talleres y espacios participativos para la identificación, documentación y registro de manifestaciones culturales realizados</t>
  </si>
  <si>
    <t>Número de actividades culturales y servicios de mediaciones realizadas.</t>
  </si>
  <si>
    <t>0214</t>
  </si>
  <si>
    <t>INSTITUTO DISTRITAL PARA LA PROTECCIÓN DE LA NIí‘EZ Y LA JUVENTUD - IDIPRON</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</si>
  <si>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</si>
  <si>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</si>
  <si>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servicio de desarrollo de capacidades y oportunidades para la inclusión social y económica de jóvenes en vulnerabilidad o en fragilidad social</t>
  </si>
  <si>
    <t>Número de jóvenes atendidos en la estrategía de formación de capacidades</t>
  </si>
  <si>
    <t>Reestablecer los derechos de niñez, adolescencia y juventud en situación de vida en calle, en riesgo de habitabilidad en calle y en fragilidad social.</t>
  </si>
  <si>
    <t>Servicio de prevención, atención y protección integral de niñas, niños; adolescentes y jóvenes en situación de vida en calle o alta permanencia en calle</t>
  </si>
  <si>
    <t>Número de jóvenes en situación de vida en calle, en riesgo de habitabilidad en calle y en fragilidad social atendidos</t>
  </si>
  <si>
    <t>Porcentaje de población NNAJ en situación de vida en calle, en riesgo de habitabilidad en calle y en fragilidad social atendida frente a la población de niñez, adolescencia y juventud en extrema pobreza del DANE.</t>
  </si>
  <si>
    <t>Sedes de Infraestructura social dotadas</t>
  </si>
  <si>
    <t>Número de sedes de infraestructura social dotadas.</t>
  </si>
  <si>
    <t>Número de personas contratadas para el apoyo institucional</t>
  </si>
  <si>
    <t>Servicios tecnologicos</t>
  </si>
  <si>
    <t>Número de sedes provistas con servicios tecnológicos</t>
  </si>
  <si>
    <t>Sedes de infraestructura social mantenidas</t>
  </si>
  <si>
    <t>Número de sedes de infraestructura social mantenidas.</t>
  </si>
  <si>
    <t>servicio de prevención y atención integral a niñas, niños y adolescentes víctimas o en riesgo de explotación sexual comercial (ESCNNA)</t>
  </si>
  <si>
    <t>Número de nna victíma o en riesgo de explotación sexual comercial atendidos</t>
  </si>
  <si>
    <t>servicio de prevención y atención sociolegal a niñas, niños y adolescentes  en conflicto con la ley</t>
  </si>
  <si>
    <t>Número de nna en conflicto con la ley atendidos</t>
  </si>
  <si>
    <t xml:space="preserve">	Procesos de capacidad institucional fortalecidos a nivel meso que aporten en la mejora de los procesos misionales de la entidad</t>
  </si>
  <si>
    <t>Sedes administrativas mantenidas</t>
  </si>
  <si>
    <t>Número de sedes administrativas mantenidas</t>
  </si>
  <si>
    <t>Número de adolescentes en situación de vida en calle, en riesgo de habitabilidad en calle y en fragilidad social atendidos</t>
  </si>
  <si>
    <t>Número de niños y niñas en situación de vida en calle, en riesgo de habitabilidad en calle y en fragilidad social atendidos</t>
  </si>
  <si>
    <t>Número de jóvenes atendidos en la estrategía de emprendimiento</t>
  </si>
  <si>
    <t>Número de jóvenes atendidos en la estrategía de empleabilidad</t>
  </si>
  <si>
    <t>0215</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</si>
  <si>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</si>
  <si>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</si>
  <si>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Espacios adecuados para la consolidación del Bronx Distrito Creativo</t>
  </si>
  <si>
    <t>Porcentaje de avance de obra del Bronx Distrito Creativo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</si>
  <si>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</si>
  <si>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</si>
  <si>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Servicio de circulación artística y cultural</t>
  </si>
  <si>
    <t>Número de personas que participan en actividades artísticas y culturales</t>
  </si>
  <si>
    <t>Espacios adecuados para el desarrollo de las actividades misionales de la Entidad</t>
  </si>
  <si>
    <t>Número de espacios adecuados para el desarrollo de las actividades misionales de la Entidad.</t>
  </si>
  <si>
    <t>Mejorar el desempeño institucional para dar respuesta eficaz a las necesidades de la ciudadanía y grupos de valor de la entidad</t>
  </si>
  <si>
    <t>Procesos institucionales fortalecidos que aporten en la mejora de los procesos misionales de la entidad</t>
  </si>
  <si>
    <t>Estímulos y apoyos otorgados a agentes y organizaciones del sector artístico y cultural</t>
  </si>
  <si>
    <t>Número de agentes y organizaciones del sector beneficiados con estimulos y apoyos.</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</si>
  <si>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</si>
  <si>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</si>
  <si>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Servicios de asistencia técnica para la articulación, circulación y encadenamiento a organizaciones, agentes, emprendimientos y/o empresas del ecosistema cultural y creativo.</t>
  </si>
  <si>
    <t>Número de organizaciones, agentes, emprendimientos y/o empresas del ecosistema cultural y creativo fortalecidas</t>
  </si>
  <si>
    <t>Servicio de promoción de actividades culturales y artísticas por el Bronx Distrito creativo</t>
  </si>
  <si>
    <t>Número de personas que asisten a actividades culturales y artísticas realizadas por el Bronx Distrito creativo</t>
  </si>
  <si>
    <t>Número de Sedes adecuadas</t>
  </si>
  <si>
    <t>Servicio de educación informal en áreas artísticas y culturales.</t>
  </si>
  <si>
    <t>Número de personas que participan en los cursos/talleres de educacón informal</t>
  </si>
  <si>
    <t>Número de producciones artísticas y culturales en circulación</t>
  </si>
  <si>
    <t>Número de estí­mulos, apoyos concertados y alianzas estratégicas.</t>
  </si>
  <si>
    <t>Número de cursos/talleres de educación informal en áreas artísticas y culturales</t>
  </si>
  <si>
    <t>Número de actividades culturales y artísticas realizadas por el Bronx Distrito Creativo</t>
  </si>
  <si>
    <t>0216</t>
  </si>
  <si>
    <t>ORQUESTA FILARMÓNICA DE BOGOTÁ</t>
  </si>
  <si>
    <t>Promover el desarrollo de habilidades musicales como parte de la formación integral de niños, niñas, adolescentes y jóvenes de la ciudad y la región de Bogotá.</t>
  </si>
  <si>
    <t>Porcentaje de incremento de niños atendidos en el proceso de formación músical .</t>
  </si>
  <si>
    <t>Servicios de formación</t>
  </si>
  <si>
    <t>Número de beneficiari@s vinculados a proyectos de formación filarmónica.</t>
  </si>
  <si>
    <t>Incrementar el acceso de la ciudadanía a la música sinfónica,</t>
  </si>
  <si>
    <t>Porcentaje de personas asistentes a servicios culturales ofrecidos por la OFB y en alianza con el sector público y privado.</t>
  </si>
  <si>
    <t>Servicio de presentaciones artísticas en música sinfónica, académica y canto lírico</t>
  </si>
  <si>
    <t>Número de presentaciones artísticas realizadas y promovidas por la OFB.</t>
  </si>
  <si>
    <t>Servicio de vinculacion de artistas juveniles a la oferta cultural de la Orquesta Filarmónica de Bogotá</t>
  </si>
  <si>
    <t>Número de Mujeres Vinculadas a la Oferta Musical de la OFB</t>
  </si>
  <si>
    <t>Número de personas contratadas en el marco de los proyectos de inversión.</t>
  </si>
  <si>
    <t>Apoyos al sector de música sinfónica, académica y canto lí­rico</t>
  </si>
  <si>
    <t>Número de estí­mulos, becas, apoyos y alianzas</t>
  </si>
  <si>
    <t>Actividades académicas en música sinfónica, académica y canto lí­rico realizadas en los equipamientos de la OFB y en los centros filarmónicos</t>
  </si>
  <si>
    <t>Número de actividades académicas realizadas y promovidas por la OFB.</t>
  </si>
  <si>
    <t>Porcentaje de Procesos de capacidad institucional fortalecidos que aporten en la mejora de los procesos misionales de la entidad</t>
  </si>
  <si>
    <t>Infraestructura Tecnológica y documental (Sistemas de Información y Tecnologia y Gestión documental)</t>
  </si>
  <si>
    <t>Sede de la OFB construida y dotada</t>
  </si>
  <si>
    <t>Publicaciones</t>
  </si>
  <si>
    <t>Número de documentos de memoria y obras musicales orientadas a fortalecer la oferta y la apropiación musical en la ciudad.</t>
  </si>
  <si>
    <t>Clases de Formación Musical</t>
  </si>
  <si>
    <t>Número de artistas formadores vinculados al proyecto de Formación Musical de la OFB</t>
  </si>
  <si>
    <t>Número de Jóvenes Vinculados a las agrupaciones musicales de la OFB</t>
  </si>
  <si>
    <t>Número de niñ@s vinculados a proyectos de formación orquestal y coral.</t>
  </si>
  <si>
    <t>0218</t>
  </si>
  <si>
    <t>JARDÍN BOTíNICO "JOSE CELESTINO MUTIS"</t>
  </si>
  <si>
    <t>Consolidar al jardín botánico José Celestino Mutis como centro líder, en investigación y gestión de coberturas vegetales urbanas y rurales</t>
  </si>
  <si>
    <t>Servicio de gestión y manejo de las coberturas vegetales.</t>
  </si>
  <si>
    <t>Número de arboles mantenidos en el Distrito Capital.</t>
  </si>
  <si>
    <t>Porcentaje de avance de los planes de acción de los procesos de apoyo, para el fortalecimiento institucional para la prestación de los servicios</t>
  </si>
  <si>
    <t>Servicio de producción de material vegetal.</t>
  </si>
  <si>
    <t>Número de individuos vegetales producidos para los proyectos de colecciones vivas y del Distrito.</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</si>
  <si>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</si>
  <si>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</si>
  <si>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Documentos de generación de conocimiento sobre los ecosistemas y flora del d.c, para la gestión ambiental</t>
  </si>
  <si>
    <t>Porcentaje de avance de los procesos de investigación, adelantados por la subdirección cientí­fica.</t>
  </si>
  <si>
    <t>Servicio de educación informal ambiental para la apropiación del conocimiento e innovación.</t>
  </si>
  <si>
    <t>Número de personas involucradas en procesos y/o acciones de educación ambiental y participación ciudadana</t>
  </si>
  <si>
    <t>Servicio de asistencia técnica para la producción y sostenibilidad de las huertas urbanas y periurabanas</t>
  </si>
  <si>
    <t>Número de huertas fortalecidas</t>
  </si>
  <si>
    <t>Servicio de operación mantenimiento y actualizacion del sistema de información para la planificación del arbolado urbano de Bogotá d.c. - SIGAU</t>
  </si>
  <si>
    <t>Porcentaje de avance en la actualización de la base de datos del sistema de información para la gestión del arbolado urbano de Bogota D.C.- SIGAU de acuerdo con las competencias del JBB</t>
  </si>
  <si>
    <t>Servicios de acciones y procesos ambientales para el fortalecimiento del tejido social y la apropiación del territorio</t>
  </si>
  <si>
    <t>Número de acciones ambientales para la participación ciudadana y la apropiación del territorio.</t>
  </si>
  <si>
    <t>Consolidar el Tropicario del jardín Botánico José Celestino Mutis como escenario de conservación e investigación sobre ecosistemas prioritarios del país</t>
  </si>
  <si>
    <t>Servicio de mantenimiento de la infraestructura en el tropicario del jardín botánico José Celestino Mutis, para la conservación.</t>
  </si>
  <si>
    <t>Porcentaje de desarrollo del plan de mantenimiento de la infraestructura en el tropicario del jardín Botánico José Celestino Mutis, para la conservación.</t>
  </si>
  <si>
    <t>Porcentaje de avance para el mejoramiento de las coberturas vegetales urbanas y rurales del distrito capital.</t>
  </si>
  <si>
    <t>Paquetes tecnológicos desarrollados para el manejo y aprovechamiento innovador y sustentable de especies alimenticias aptas para la producción en agricultura urbana y periurbana</t>
  </si>
  <si>
    <t>Porcentaje de avance del cluster entorno a huertas con base a los paquetes tecnológicos desarrollados para el manejo y aprovechamiento innovador y sustentable de especies alimenticias aptas para la producción en agricultura urbana y periurbana</t>
  </si>
  <si>
    <t>Servicio de capacitación para el establecimiento de huertas urbanas y periurbanas.</t>
  </si>
  <si>
    <t>Número de personas capacitadas en técnicas y tecnologías agroecológicas para la producción en huertas urbanas y periurbanas y promoción del consumo de alimentos sanos e inocuos.</t>
  </si>
  <si>
    <t>Porcentaje de avance de los componentes de enriquecimiento, manejo de colecciones e infraestructura para la consolidación del Tropicario jardín Botánico José Celestino Mutis.</t>
  </si>
  <si>
    <t>Colecciones biológicas accesadas en el tropicario del jardín botánico José Celestino Mutis, para la conservación</t>
  </si>
  <si>
    <t>Número de especies accesadas a la colección viva del tropicario.</t>
  </si>
  <si>
    <t>Número de participantes en los procesos y/o agendas temáticas y culturales</t>
  </si>
  <si>
    <t>Número de beneficiarios de formación ambiental con enfoque territorial y diferencial implementados.</t>
  </si>
  <si>
    <t>Número de procesos de formación ambiental con enfoque territorial y diferencial implementados.</t>
  </si>
  <si>
    <t>Número de personas formadas como dinamizadores ambientales</t>
  </si>
  <si>
    <t>Número de personas asistidas técnicamente y/o con transferencias tecnológicas para la producción en huertas urbanas y periurbanas</t>
  </si>
  <si>
    <t>Metros cuadrados de jardínes mantenidos incluidos los metros cuadrados de jardínes plantados.</t>
  </si>
  <si>
    <t>Porcentaje de avance en el mantenimiento de las colecciones vivas del Jardin Botánico de Bogotá José Celestino Mutis.</t>
  </si>
  <si>
    <t>Número de arboles plantados en el Distrito Capital.</t>
  </si>
  <si>
    <t>Documentos técnicos generados en el marco de la gestión de coberturas vegetales para la innovación y transferencia tecnológica.</t>
  </si>
  <si>
    <t>0219</t>
  </si>
  <si>
    <t>INSTITUTO PARA LA INVESTIGACIÓN EDUCATIVA Y EL DESARROLLO PEDAGí“GICO - IDEP</t>
  </si>
  <si>
    <t>Promover la transformación pedagógica de los docentes y directivos docentes en investigación, innovación educativa, procesos de formación y gestión del conocimiento cientí­fico y del saber pedagógico</t>
  </si>
  <si>
    <t>Servicio de fortalecimiento de las capacidades de docentes y directivos docentes a través de la gestión del conocimiento y reconocimiento del saber pedagógico.</t>
  </si>
  <si>
    <t>Número de estrategias de formación para el fortalecimiento de las capacidades, gestión del conocimiento y reconocimiento del saber pedagógico de docentes y directivos docentes implementadas</t>
  </si>
  <si>
    <t>Número de docentes y directivos docentes que participan individual o colectivamente en estrategias de investigación, innovación, formación, reconocimiento a su labor, gestión del conocimiento y el saber pedagógico</t>
  </si>
  <si>
    <t>Documentos de investigación socioeducativa y pedagógica</t>
  </si>
  <si>
    <t>Número de investigaciones socioeducativas y pedagógicas desarrolladas</t>
  </si>
  <si>
    <t>Servicio de fortalecimiento institucional</t>
  </si>
  <si>
    <t>Número de estrategias de fortalecimiento a la gestión institucional</t>
  </si>
  <si>
    <t>Servicio de implementación de estrategias en innovación e investigación educativa</t>
  </si>
  <si>
    <t>Número de estrategias de innovación e investigación educativa implementadas</t>
  </si>
  <si>
    <t>0220</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</si>
  <si>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</si>
  <si>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</si>
  <si>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Servicio de asesoría técnica en presupuestos participativos y procesos de mediación de conflictos para la convivencia ciudadana</t>
  </si>
  <si>
    <t>Número de asesorías a Alcaldías Locales y Entidades Distritales</t>
  </si>
  <si>
    <t>Avance porcentual de la implementación del modelo de fortalecimiento a  organizaciones sociales, comunales, de medios comunitarios y alternativos, organizaciones de propiedad horizontal e instancias de participación del distrito capital</t>
  </si>
  <si>
    <t>Servicio de apoyo en la implementación del modelo de fortalecimiento para las organizaciones sociales, comunales, de medios comunitarios y alternativos, organizaciones de propiedad horizontal e instancias de participación de distrito capital</t>
  </si>
  <si>
    <t>Número de Juntas de Acción Comunal de primer y segundo grado fortalecidas</t>
  </si>
  <si>
    <t>Porcentaje de implementación de la estrategia de fortalecimiento de la capacidad institucional de la entidad</t>
  </si>
  <si>
    <t>Servicio de formación ciudadana en capacidades democráticas</t>
  </si>
  <si>
    <t>Número de Ciudadanos formados en capacidades democráticas</t>
  </si>
  <si>
    <t>Servicio de apoyo en la realización de obras con saldo pedagógico</t>
  </si>
  <si>
    <t>Obras con saldo pedagógico realizadas</t>
  </si>
  <si>
    <t>Servicio de recolección, análisis, producción de datos e intercambio de conocimiento sobre participación ciudadana</t>
  </si>
  <si>
    <t>Porcentaje de implementación de documentos de gestión e intercambio de conocimiento sobre participación ciudadana divulgados.</t>
  </si>
  <si>
    <t>Porcentaje de sedes construidas, ampliadas, adecuadas, modificadas, restauradas, reforzadas</t>
  </si>
  <si>
    <t>Servicio de innovación y gestión del conocimiento en participación ciudadana</t>
  </si>
  <si>
    <t>Porcentaje de implementación de una estrategia de innovación y gestión del conocimiento</t>
  </si>
  <si>
    <t>Número de organizaciones sociales y medios comunitarios y alternativos fortalecidos</t>
  </si>
  <si>
    <t>Número de instancias de participación fortalecidas</t>
  </si>
  <si>
    <t>0221</t>
  </si>
  <si>
    <t>Fortalecer el sistema turístico de Bogotá Región para responder a las principales tendencias, oportunidades y cambios que inciden en el sector</t>
  </si>
  <si>
    <t>Número de zonas de interés turístico  vinculadas o impactadas con la prevención de la ESCNNA y la Trata de Personas</t>
  </si>
  <si>
    <t>Destino competitivo y sostenible</t>
  </si>
  <si>
    <t>Número de prestadores de servicios turísticos, iniciativas de emprendimiento local y empresas conexas a la cadena de valor del turismo, vinculadas en procesos de capacitación y/o fortalecimiento</t>
  </si>
  <si>
    <t>Porcentaje de fortalecimiento de la capacidad institucional, que contribuya a mejorar los procesos misionales de la entidad.</t>
  </si>
  <si>
    <t>Servicios de apoyo para el fortalecimiento institucional en la prestación de los servicios</t>
  </si>
  <si>
    <t>Número de contratos realizados para las áreas transversales en el marco del proyecto de inversión de fortalecimiento institucional de la entidad</t>
  </si>
  <si>
    <t>Impulsar la actividad comercial y el posicionamiento turístico de Bogotá, como destino vacacional y de eventos a nivel nacional y en el exterior</t>
  </si>
  <si>
    <t>Desarrollo de acciones de mercadeo turístico de la ciudad enfocadas en eventos para empresarios y pauta digital.</t>
  </si>
  <si>
    <t>Número de personas impactadas a través de la implementación de acciones de mercadeo para empresarios y potenciales turistas.</t>
  </si>
  <si>
    <t>Servicio de Promoción turística para hacer de Bogotá un destino turistico competitivo y sostenible</t>
  </si>
  <si>
    <t>Número de proyectos ejecutados para promover, apoyar e impulsar el desarrollo del sector turístico en Bogotá y la región.</t>
  </si>
  <si>
    <t>Análisis de datos del sector turismo en la ciudad</t>
  </si>
  <si>
    <t>Número de prestadores de servicios turísticos y/o empresas conexas a la cadena de valor del turismo, vinculadas en procesos de capacitación y/o asistencia técnica en buenas prácticas de gestión integral inteligente en turismo</t>
  </si>
  <si>
    <t>Número de Registros Turísticos en la ciudad de Bogotá, como reflejo de la capacidad de desarrollo del sector turístico. Ley nacional de Turismo 2068 del 2020</t>
  </si>
  <si>
    <t>Número de estudiantes y docentes vinculados a programas y actividades de gestión turística</t>
  </si>
  <si>
    <t>Número de Mujeres participantes en los programas de capacitacion, fortalecimiento empresarial, emprendimiento y/o gestión turística</t>
  </si>
  <si>
    <t>Número de documentos de análisis del sector turismo en Bogotá.</t>
  </si>
  <si>
    <t>Porcentaje de personas impactadas a través de la estrategia de promoción y mercadeo.</t>
  </si>
  <si>
    <t>Portal único que contiene la oferta turística de Bogotá, como medio para su mercadeo a nivel nacional y en el exterior, fortalecido.</t>
  </si>
  <si>
    <t>Número de visitas al portal único de promoción de la oferta turística de Bogotá</t>
  </si>
  <si>
    <t>0222</t>
  </si>
  <si>
    <t>Fortalecer las prácticas y eventos artísticos y culturales</t>
  </si>
  <si>
    <t>Porcentaje de agentes del sector vinculados en las prácticas artísticas y eventos culturales</t>
  </si>
  <si>
    <t>Servicio de creación, circulación, investigación y apropiación de actividades artísticas y culturales</t>
  </si>
  <si>
    <t>Número de actividades artísticas y/o culturales realizadas o apoyadas por el IDARTES</t>
  </si>
  <si>
    <t>Sedes y Escenarios Adecuados y/o en operación para apoyar la gestión artística y cultural</t>
  </si>
  <si>
    <t>Número de sedes y escenarios culturales adecuados, mantenidos o en operación</t>
  </si>
  <si>
    <t>Estimular la práctica, labor y quehacer de artistas, creadores y gestores culturales y artísticos mediante el apoyo a las iniciativas presentadas</t>
  </si>
  <si>
    <t>Servicios de formación artística y cultural</t>
  </si>
  <si>
    <t>Número de procesos de sensibilización o Formación artística realizados.</t>
  </si>
  <si>
    <t>Porcentaje de incremento de la oferta artistica y cultural en la ciudad</t>
  </si>
  <si>
    <t>Servicio de reconocimientos, apoyos y estimulos económicos para creadores, artístas y gestores culturales</t>
  </si>
  <si>
    <t>Número de estí­mulos entregados</t>
  </si>
  <si>
    <t>Fortalecimiento de capacidad institucional a nivel Infraestructura tecnologica, sistemas de gestion, estrategia de comunicación y talento humano que mejore los procesos misionales de la entidad</t>
  </si>
  <si>
    <t>Proceso de capacidad institucional a nivel Infraestructura tecnologica, sistemas de gestion, estrategia de comunicación y talento humano que mejore los procesos misionales de la entidad</t>
  </si>
  <si>
    <t>Servicios para la implemetación del modelo integrado de planeación y gestión</t>
  </si>
  <si>
    <t>Porcentaje de avance en la implementación del modelo integrado de planeación y gestión</t>
  </si>
  <si>
    <t>Servicios de implementación de los componentes de comunicación institucional</t>
  </si>
  <si>
    <t>Porcentanje de avance en los componentes de comunicación institucional.</t>
  </si>
  <si>
    <t>Porcentaje de asistentes a servicios culturales y artísticos producidos o apoyadas por el IDARTES</t>
  </si>
  <si>
    <t>Número de personas que participan en actividades artísticas o culturales realizadas o apoyadas por el IDARTES, caracterizados según enfoques poblacionales.</t>
  </si>
  <si>
    <t>Número de sedes y escenarios artísticos y culturales construidos, adquiridos o gestionados</t>
  </si>
  <si>
    <t>Tasa de estimulos entregados x cada 1.000 agentes del sector</t>
  </si>
  <si>
    <t>Personas beneficiadas con reconocimientos, estí­mulos o apoyos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</si>
  <si>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</si>
  <si>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</si>
  <si>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</si>
  <si>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0226</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</si>
  <si>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</si>
  <si>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</si>
  <si>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</si>
  <si>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Servicio de actualización catastral con enfoque multipropósito</t>
  </si>
  <si>
    <t>Porcentaje de predios actualizados con enfoque multipropósito en el Distrito Capital</t>
  </si>
  <si>
    <t>Infraestructura tecnológica y documental</t>
  </si>
  <si>
    <t>Porcentaje de avance en la ejecución del PETI con el fin de satisfacer las necesidades tecnológicas de la entidad</t>
  </si>
  <si>
    <t>Servicios de Investigación, Desarrollo e Innovación geoespacial</t>
  </si>
  <si>
    <t>Número de capas actualizadas y nuevas de información geográfica de las entidades miembros de la infraestructura de datos espaciales de Bogotá D.C.</t>
  </si>
  <si>
    <t>Porcentaje de procesos fortalecidos que mejoren la capacidad institucional para generar valor público y aumentar la confianza de la ciudadanía</t>
  </si>
  <si>
    <t>Porcentaje de avance de la formulación y/o implementación, planeación y sistemas de gestión de los planes estratégicos y operativos de la entidad.</t>
  </si>
  <si>
    <t>Porcentaje de avance en la ejecución de la estrategia de servicio al ciudadano</t>
  </si>
  <si>
    <t>Sistemas de Información y Tecnología y Gestión documental</t>
  </si>
  <si>
    <t>Porcentaje de implementación del Sistema de gestión documental</t>
  </si>
  <si>
    <t xml:space="preserve">la entidad en enero va a realizar traslado de recursos al producto 5. </t>
  </si>
  <si>
    <t>0227</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</si>
  <si>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</si>
  <si>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</si>
  <si>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</si>
  <si>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Malla Vial Conservada</t>
  </si>
  <si>
    <t>Km carril de malla vial urbana conservada.</t>
  </si>
  <si>
    <t>Sedes mantenidas</t>
  </si>
  <si>
    <t>Numero de Sedes mantenidas</t>
  </si>
  <si>
    <t>Indice de Desempeño Institucional</t>
  </si>
  <si>
    <t>Nivel de satisfacción de partes interesadas</t>
  </si>
  <si>
    <t>Infraestructura Tecnológica</t>
  </si>
  <si>
    <t>Numero de modulos del sistemas de información estratégicos y de apoyo actualizados</t>
  </si>
  <si>
    <t>Malla rural conservada</t>
  </si>
  <si>
    <t>Km carril de malla vial rural conservada.</t>
  </si>
  <si>
    <t>Espacio público adecuado</t>
  </si>
  <si>
    <t>Metros cuadrados de espacio público adecuado</t>
  </si>
  <si>
    <t>Ciclo infraestructura conservada</t>
  </si>
  <si>
    <t>Km de Ciclo infraestructura conservada.</t>
  </si>
  <si>
    <t>0228</t>
  </si>
  <si>
    <t>UNIDAD ADMINISTRATIVA ESPECIAL DE SERVICIOS PúBLICOS - UAESP</t>
  </si>
  <si>
    <t>Garantizar la gestión integral de residuos sólidos en el distrito capital</t>
  </si>
  <si>
    <t>Número de organizaciones de recicladores de oficio registradas en el RUOR</t>
  </si>
  <si>
    <t>Servicio de gestión de residuos sólidos en el componente de recolección, barrido y limpieza.</t>
  </si>
  <si>
    <t>Toneladas de residuos de arrojo clandestino recogidos</t>
  </si>
  <si>
    <t>Servicio de gestión de residuos sólidos en el componente de Aprovechamiento</t>
  </si>
  <si>
    <t>Número de acciones afirmativas a favor de la población recicladora de oficio implementadas</t>
  </si>
  <si>
    <t>Residuos sólidos dispuestos en rellenos sanitarios provenientes de Bogotá (kgs año - per cápita)</t>
  </si>
  <si>
    <t>Servicio de gestión de residuos sólidos en el componente de disposición final.</t>
  </si>
  <si>
    <t>Toneladas anuales de residuos sólidos dispuestos en celda al interior del Parque de Innovación Doña Juana - PIDJ provenientes de Bogotá DC</t>
  </si>
  <si>
    <t>Prestar de manera óptima el servicio de Alumbrado Público</t>
  </si>
  <si>
    <t>Niveles de disponibilidad del servicio.</t>
  </si>
  <si>
    <t>Servicio de Alumbrado Público</t>
  </si>
  <si>
    <t>Oportunidad de respuesta en la atención de las órdenes de trabajo de mantenimiento correctivo de la estructura de alumbrado público</t>
  </si>
  <si>
    <t>Garantizar el acceso de la ciudadanía a los Servicios Funerarios en los cementerios de propiedad del Distrito Capital</t>
  </si>
  <si>
    <t>Diponibilidad de Bóvedas, Osarios y Cenizarios en los cementerios propiedad del distrito.</t>
  </si>
  <si>
    <t>Servicios funerarios en los cementerios de propiedad del Distrito Capital</t>
  </si>
  <si>
    <t>Número de servicios de inhumación, exhumación y cremación prestados en los cementerios propiedad del distrito</t>
  </si>
  <si>
    <t>Porcentaje de avance de la gestión de la UAESP mediante el resultado obtenido en la Política de gestión estratégica de Talento Humano del Formulario único de Reporte de Avances de la Gestión (FURAG).</t>
  </si>
  <si>
    <t>Número de personas contratadas para apoyar el fortalecimiento institucional</t>
  </si>
  <si>
    <t>Número de recicladores de oficio registrados en el RURO</t>
  </si>
  <si>
    <t>Toneladas de residuos sólidos ordinarios recolectados y transportados al sitio de disposición final por los operadores y prestadores del servicio publico de aseo</t>
  </si>
  <si>
    <t>Toneladas anuales de residuos aprovechadas</t>
  </si>
  <si>
    <t>Número de obras nuevas y/o adecuaciones realizadas en los cementerios propiedad del distrito</t>
  </si>
  <si>
    <t>Porcentaje de avance de la gestión de la UAESP mediante el resultado obtenido en la política de servicio al ciudadano del Formulario Único de Reporte de Avances de la Gestión (FURAG).</t>
  </si>
  <si>
    <t>Número de contratos y servicios realizados para asegurar el eficaz funcionamiento de la infraestructura fisica, tecnologica y de los procesos</t>
  </si>
  <si>
    <t>0229</t>
  </si>
  <si>
    <t>INSTITUTO DISTRITAL DE PROTECCION Y BIENESTAR ANIMAL - IDPYBA</t>
  </si>
  <si>
    <t>Velar por la protección, bienestar, el mejoramiento de la calidad de vida y mitigación del abandono, maltrato y reproducción indiscriminada de las especies</t>
  </si>
  <si>
    <t>Cobertura de animales atendidos por urgencias veterinarias de caninos y felinos sin tenedor</t>
  </si>
  <si>
    <t>Servicio de esterilización a caninos y felinos</t>
  </si>
  <si>
    <t>Jornadas de esterilización de caninos y felinos realizadas para contribuir con el control poblacional</t>
  </si>
  <si>
    <t>Cobertura de esterilización de caninos y felinos con y sin tenedor</t>
  </si>
  <si>
    <t>Número de animales (caninos y felinos) esterilizados por el Instituto</t>
  </si>
  <si>
    <t>Cobertura de animales atendidos por Brigadas medicas de caninos y felinos con y sin tenedor</t>
  </si>
  <si>
    <t>Servicio de sanidad animal</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</si>
  <si>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</si>
  <si>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</si>
  <si>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</si>
  <si>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</si>
  <si>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Contribuir a una promoción cultural y social a través de prácticas de relacionamiento humano-animal</t>
  </si>
  <si>
    <t>Servicio de sensibilización, educación y formación para la apropiación cultural y la promoción de la participación incidente en protección y bienestar animal.</t>
  </si>
  <si>
    <t>Número de alianzas interinstitucionales, intersectoriales y de ciudad región realizadas entorno a la protección y bienestar animal</t>
  </si>
  <si>
    <t>Porcentaje de acciones realizadas para la apropiación de la cultura ciudadana, gestión del conocimiento, participación ciudadana y movilización social para la promoción de la transformación cultural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</si>
  <si>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</si>
  <si>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</si>
  <si>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</si>
  <si>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Servicio de investigación y gestión del conocimiento para la protección y bienestar animal</t>
  </si>
  <si>
    <t>Número de semilleros de investigación implementados para la protección y bienestar animal</t>
  </si>
  <si>
    <t>Número de productos de investigación para la protección y bienestar animal</t>
  </si>
  <si>
    <t>Fortalecimiento de capacidad institucional a nivel meso que mejore los procesos misionales del Instituto Distrital de Protección y Bienestar Animal</t>
  </si>
  <si>
    <t>Procesos de capacidad institucional fortalecidos a nivel meso que aporten en la mejora de los procesos misionales de la Instituto Distrital de Protección y Bienestar Animal</t>
  </si>
  <si>
    <t>Servicios para la planeación y sistemas de gestión y comunicación estratégica del Instituto Distrital de Protección y Bienestar Animal</t>
  </si>
  <si>
    <t>Infraestructura física, mantenimiento y dotación (Sedes construidas, mantenidas reforzadas) del Instituto Distrital de Protección y Bienestar Animal</t>
  </si>
  <si>
    <t>Porcentaje de avance del mantenimiento en las sedes del Instituto Distrital de protección y bienestar animal</t>
  </si>
  <si>
    <t>Infraestructura Tecnológica y documental (Sistemas de Información y Tecnologia y Gestión documental) del Instituto Distrital de Protección y Bienestar Animal</t>
  </si>
  <si>
    <t>Porcentaje de avance en el mantenimiento software del Instituto Distrital de Protección y Bienestar Animal</t>
  </si>
  <si>
    <t>Servicios de apoyo para el fortalecimiento institucional para la prestación de los servicios Instituto Distrital de Protección y Bienestar Animal</t>
  </si>
  <si>
    <t>0230</t>
  </si>
  <si>
    <t>Aumentar la cobertura de la educación en la ciudad</t>
  </si>
  <si>
    <t>Tasa de absorción</t>
  </si>
  <si>
    <t>Sedes construidas</t>
  </si>
  <si>
    <t>Número de metros cuadrados construidos</t>
  </si>
  <si>
    <t>la entidad realiza hasta diciembre la programación de metas 2025.</t>
  </si>
  <si>
    <t>Nuevos  cupos en educación superior</t>
  </si>
  <si>
    <t>Sedes adecuadas</t>
  </si>
  <si>
    <t>Número de metros cuadrados adecuados</t>
  </si>
  <si>
    <t>Servicio de acompañamiento para el apoyo financiero para el acceso a la educación superior o terciaria</t>
  </si>
  <si>
    <t>Número de estudiantes matriculados beneficiados con apoyo financieros en programas de pregrado</t>
  </si>
  <si>
    <t>Servicio de fomento y divulgacion para el acceso a la educación superior o terciaria</t>
  </si>
  <si>
    <t>Número de eventos de divulgacion para el acceso a la educación superior o terciaria</t>
  </si>
  <si>
    <t>Número de solicitudes de ingreso a los Proyectos Curriculares de Pregrado</t>
  </si>
  <si>
    <t>Número de solicitudes de ingreso a los Proyectos Curriculares de Posgrado</t>
  </si>
  <si>
    <t>Asegurar la permanencia de la educación en la ciudad</t>
  </si>
  <si>
    <t>Servicio de apoyo para la permanencia a la educación superior o terciaria</t>
  </si>
  <si>
    <t>Número de estudiantes beneficiarios de programas para la permanencia</t>
  </si>
  <si>
    <t>Número de graduados por nivel de formación</t>
  </si>
  <si>
    <t>Número de talleres/ o eventos realizados para la permanencia en la educación superior o terciaria</t>
  </si>
  <si>
    <t>Servicio de atención psicosocial a estudiantes</t>
  </si>
  <si>
    <t>Número de atenciones realizadas a través de servicios de psicología</t>
  </si>
  <si>
    <t>Elevar la calidad de la Educación Superior</t>
  </si>
  <si>
    <t>Porcentaje de Participación de docentes con formación en Maestria o Doctorado</t>
  </si>
  <si>
    <t>Servicio de acreditación de la calidad de la educación superior o terciaria</t>
  </si>
  <si>
    <t>Número de Programas Académicos con Registro Calificado o renovación del mismo por el Ministerio de Educación Nacional</t>
  </si>
  <si>
    <t>Número de Programas académicos con Acreditación de Alta Calidad o renovación de la misma, por el Ministerio de Educación Nacional</t>
  </si>
  <si>
    <t>Documentos de investigación</t>
  </si>
  <si>
    <t>Número de publicaciones en revistas indexadas u homologadas</t>
  </si>
  <si>
    <t>Número de Libros y revistas editadas</t>
  </si>
  <si>
    <t>Servicios de apoyo a la investigación, proyección social e internacionalización</t>
  </si>
  <si>
    <t>Número de Semilleros de investigación</t>
  </si>
  <si>
    <t>Número de Grupos de Investigación institucionalizados</t>
  </si>
  <si>
    <t>Número de Proyectos de Investigación apoyados</t>
  </si>
  <si>
    <t>Número de Grupos de Investigación categorizados en MINCIENCIAS</t>
  </si>
  <si>
    <t>Servicio de divulgación de la Producción Académica</t>
  </si>
  <si>
    <t>Número de participantes en eventos Académicos y Culturales a los que asiste la UD</t>
  </si>
  <si>
    <t>Número de participantes en eventos Académicos y Culturales que organiza la UD</t>
  </si>
  <si>
    <t>0235</t>
  </si>
  <si>
    <t>CONTRALORÍA DE BOGOTÁ, D.C.</t>
  </si>
  <si>
    <t>Mejorar la capacidad de gestión, calidad, oportunidad y efectividad del control fiscal distrital</t>
  </si>
  <si>
    <t>Porcentaje de entidades distritales auditadas durante el periodo</t>
  </si>
  <si>
    <t>Servicio de control fiscal a las entidades del distrito capital</t>
  </si>
  <si>
    <t>Porcentaje de ejecución del Plan de Auditoria Distrital (PAD)</t>
  </si>
  <si>
    <t>Infraestructura Tecnológica (Sistemas de Información y Tecnologia)</t>
  </si>
  <si>
    <t>Porcentaje de ejecución de infraestructura tecnológica implementada</t>
  </si>
  <si>
    <t>Procesos de responsabilidad fiscal y jurisdicción coactiva</t>
  </si>
  <si>
    <t>Valor de la cuantía recaudada en la vigencia por procesos de responsabilidad fiscal y jurisdicción coactiva</t>
  </si>
  <si>
    <t>Percepción de los ciudadanos sobre los productos y acciones de la contraloría de Bogotá</t>
  </si>
  <si>
    <t>Servicio de divulgacion para fortalecer el control fiscal</t>
  </si>
  <si>
    <t>Porcentaje de implementación de la estrategia de comunicación y posicionamiento institucional implementadas</t>
  </si>
  <si>
    <t>Porcentaje de ejecución del plan de trabajo de adecuación, mantenimiento y dotación de mobiliario de las sedes de la Contraloría</t>
  </si>
  <si>
    <t>Tasa de retorno</t>
  </si>
  <si>
    <t>Porcentaje de acciones de control social ejecutadas</t>
  </si>
  <si>
    <t>0501</t>
  </si>
  <si>
    <t>AGENCIA DISTRITAL PARA LA EDUCACIÓN SUPERIOR, LA CIENCIA Y LA TECNOLOGÍA"ATENEA"</t>
  </si>
  <si>
    <t>Fomentar el acceso y permanencia en el sistema de educación postmedia de Bogotá.</t>
  </si>
  <si>
    <t>Tasa de transito inmediato a la educación pomedia</t>
  </si>
  <si>
    <t>Servicio de fomento para el acceso a la educación superior o terciaria</t>
  </si>
  <si>
    <t>Número de cupos nuevos y renovados a beneficiarios con apoyo financiero de matrícula para el acceso a programas de educación posmedia</t>
  </si>
  <si>
    <t>Promover, articular y financiar estrategias y proyectos de investigación, para el desarrollo de la ciencia, la tecnología y la innovación.</t>
  </si>
  <si>
    <t>Proyectos financiados para el desarrollo tecnológico y la innovación</t>
  </si>
  <si>
    <t>Número de Proyectos financiados para el desarrollo tecnológico y para el uso de tecnologías emergentes</t>
  </si>
  <si>
    <t>Porcentaje de avance de actualización del sistemas de gestión</t>
  </si>
  <si>
    <t>Servicio de apoyo financiero para el acceso a la educación superior o terciaria</t>
  </si>
  <si>
    <t>Número de apoyos financieros entregados para la permanencia en programas de educación posmedia</t>
  </si>
  <si>
    <t>Porcentaje de capacidad en la prestación de servicios de tecnología</t>
  </si>
  <si>
    <t>Estrategias y proyectos apoyados y/o financiados</t>
  </si>
  <si>
    <t>Estrategias de investigación e innovación apoyadas</t>
  </si>
  <si>
    <t>Número de estrategias de investigación e innovación apoyadas</t>
  </si>
  <si>
    <t>Número de documentos de planeación, investigación y de lineamientos técnicos realizados</t>
  </si>
  <si>
    <t/>
  </si>
  <si>
    <t>TOTAL DISTRITO</t>
  </si>
  <si>
    <t>|</t>
  </si>
  <si>
    <t>Total Presupuesto Programado 2025</t>
  </si>
  <si>
    <t>Etiquetas de fila</t>
  </si>
  <si>
    <t>Total general</t>
  </si>
  <si>
    <t>0104-SECRETARÍA GENERAL DE LA ALCALDÍA MAYOR DE BOGOTÁ</t>
  </si>
  <si>
    <t>0105-VEEDURÍA DISTRITAL</t>
  </si>
  <si>
    <t>0110-SECRETARÍA DISTRITAL DE GOBIERNO</t>
  </si>
  <si>
    <t>0111-SECRETARÍA DISTRITAL DE HACIENDA</t>
  </si>
  <si>
    <t>0112-SECRETARÍA DE EDUCACIÓN DEL DISTRITO</t>
  </si>
  <si>
    <t>0113-SECRETARÍA DISTRITAL DE MOVILIDAD</t>
  </si>
  <si>
    <t>0117-SECRETARÍA DISTRITAL DE DESARROLLO ECONÓMICO</t>
  </si>
  <si>
    <t>0119-SECRETARÍA DISTRITAL DE CULTURA, RECREACIÓN Y DEPORTE</t>
  </si>
  <si>
    <t>0120-SECRETARÍA DISTRITAL DE PLANEACIÓN</t>
  </si>
  <si>
    <t>0121-SECRETARÍA DISTRITAL DE LA MUJER</t>
  </si>
  <si>
    <t>0122-SECRETARÍA DISTRITAL DE INTEGRACIÓN SOCIAL</t>
  </si>
  <si>
    <t>0125-DEPARTAMENTO ADMINISTRATIVO DEL SERVICIO CIVIL - DASCD</t>
  </si>
  <si>
    <t>0127-DEPARTAMENTO ADMINISTRATIVO DE LA DEFENSORÍA DEL ESPACIO PÚBLICO - DADEP</t>
  </si>
  <si>
    <t>0131-UNIDAD ADMINISTRATIVA ESPECIAL CUERPO OFICIAL DE BOMBEROS</t>
  </si>
  <si>
    <t>0136-SECRETARÍA JURÍDICA DISTRITAL</t>
  </si>
  <si>
    <t>0137-SECRETARÍA DISTRITAL DE SEGURIDAD, CONVIVENCIA Y JUSTICIA</t>
  </si>
  <si>
    <t>0200-INSTITUTO PARA LA ECONOMÍA SOCIAL - IPES</t>
  </si>
  <si>
    <t>0201-FONDO FINANCIERO DISTRITAL DE SALUD - FFDS</t>
  </si>
  <si>
    <t>0203-INSTITUTO DISTRITAL DE GESTIÓN DE RIESGOS Y CAMBIO CLIMíTICO - IDIGER</t>
  </si>
  <si>
    <t>0206-FONDO DE PRESTACIONES ECONí“MICAS, CESANTÍAS Y PENSIONES</t>
  </si>
  <si>
    <t>0208-CAJA DE VIVIENDA POPULAR</t>
  </si>
  <si>
    <t>0211-INSTITUTO DISTRITAL DE RECREACIÓN Y DEPORTE - IDRD</t>
  </si>
  <si>
    <t>0214-INSTITUTO DISTRITAL PARA LA PROTECCIÓN DE LA NIí‘EZ Y LA JUVENTUD - IDIPRON</t>
  </si>
  <si>
    <t>0216-ORQUESTA FILARMÓNICA DE BOGOTÁ</t>
  </si>
  <si>
    <t>0218-JARDÍN BOTíNICO "JOSE CELESTINO MUTIS"</t>
  </si>
  <si>
    <t>0220-INSTITUTO DISTRITAL DE LA PARTICIPACIÓN Y ACCIÓN COMUNAL - IDPAC</t>
  </si>
  <si>
    <t>0221-INSTITUTO DISTRITAL DE TURISMO - IDT</t>
  </si>
  <si>
    <t>0222-INSTITUTO DISTRITAL DE LAS ARTES - IDARTES</t>
  </si>
  <si>
    <t>0226-UNIDAD ADMINISTRATIVA ESPECIAL DE CATASTRO DISTRITAL</t>
  </si>
  <si>
    <t>0227-UNIDAD ADMINISTRATIVA ESPECIAL DE REHABILITACIÓN Y MANTENIMIENTO VIAL</t>
  </si>
  <si>
    <t>0228-UNIDAD ADMINISTRATIVA ESPECIAL DE SERVICIOS PúBLICOS - UAESP</t>
  </si>
  <si>
    <t>0229-INSTITUTO DISTRITAL DE PROTECCION Y BIENESTAR ANIMAL - IDPYBA</t>
  </si>
  <si>
    <t>0235-CONTRALORÍA DE BOGOTÁ, D.C.</t>
  </si>
  <si>
    <t>0501-AGENCIA DISTRITAL PARA LA EDUCACIÓN SUPERIOR, LA CIENCIA Y LA TECNOLOGÍA"ATENEA"</t>
  </si>
  <si>
    <t>Suma de Presupuesto asignado 2025
(Cifras en Miles de Millones)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</si>
</sst>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164" formatCode="0.0000%"/>
    <numFmt numFmtId="165" formatCode="[$$-240A]\ #,##0.00"/>
    <numFmt numFmtId="166" formatCode="_-&quot;$&quot;\ * #,##0.0_-;\-&quot;$&quot;\ * #,##0.0_-;_-&quot;$&quot;\ * &quot;-&quot;??_-;_-@_-"/>
    <numFmt numFmtId="167" formatCode="0.0"/>
    <numFmt numFmtId="168" formatCode="###,000"/>
    <numFmt numFmtId="171" formatCode="0.0%"/>
  </numFmts>
  <fonts count="14" x14ac:knownFonts="1">
    <font>
      <sz val="11"/>
      <color theme="1"/>
      <name val="Aptos Narrow"/>
      <family val="2"/>
      <scheme val="minor"/>
    </font>
    <font>
      <b/>
      <sz val="11"/>
      <color theme="1"/>
      <name val="Aptos Narrow"/>
      <family val="2"/>
      <scheme val="minor"/>
    </font>
    <font>
      <sz val="11"/>
      <color theme="1"/>
      <name val="Aptos Narrow"/>
      <family val="2"/>
      <scheme val="minor"/>
    </font>
    <font>
      <sz val="11"/>
      <color theme="0"/>
      <name val="Aptos Narrow"/>
      <family val="2"/>
      <scheme val="minor"/>
    </font>
    <font>
      <sz val="11"/>
      <name val="Aptos Narrow"/>
      <family val="2"/>
      <scheme val="minor"/>
    </font>
    <font>
      <sz val="11"/>
      <color theme="1"/>
      <name val="Arial"/>
      <family val="2"/>
    </font>
    <font>
      <b/>
      <sz val="16"/>
      <color theme="0"/>
      <name val="Arial"/>
      <family val="2"/>
    </font>
    <font>
      <b/>
      <i/>
      <sz val="14"/>
      <name val="Arial"/>
      <family val="2"/>
    </font>
    <font>
      <sz val="9"/>
      <color theme="1"/>
      <name val="Aptos Narrow"/>
      <family val="2"/>
      <scheme val="minor"/>
    </font>
    <font>
      <b/>
      <i/>
      <sz val="15"/>
      <color theme="1"/>
      <name val="Arial"/>
      <family val="2"/>
    </font>
    <font>
      <b/>
      <sz val="9"/>
      <color theme="1"/>
      <name val="Aptos Narrow"/>
      <family val="2"/>
      <scheme val="minor"/>
    </font>
    <font>
      <b/>
      <sz val="9"/>
      <color theme="0"/>
      <name val="Aptos Narrow"/>
      <family val="2"/>
      <scheme val="minor"/>
    </font>
    <font>
      <sz val="8"/>
      <color rgb="FF666666"/>
      <name val="Verdana"/>
      <family val="2"/>
    </font>
    <font>
      <sz val="9"/>
      <name val="Aptos Narrow"/>
      <family val="2"/>
      <scheme val="minor"/>
    </font>
  </fonts>
  <fills count="11">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4"/>
      </patternFill>
    </fill>
    <fill>
      <patternFill patternType="solid">
        <fgColor rgb="FFED7772"/>
        <bgColor indexed="64"/>
      </patternFill>
    </fill>
    <fill>
      <patternFill patternType="solid">
        <fgColor rgb="FFC00000"/>
        <bgColor indexed="64"/>
      </patternFill>
    </fill>
    <fill>
      <patternFill patternType="solid">
        <fgColor rgb="FFA6A6A6"/>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dotted">
        <color indexed="64"/>
      </left>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bottom style="dotted">
        <color indexed="64"/>
      </bottom>
      <diagonal/>
    </border>
    <border>
      <left style="dotted">
        <color indexed="64"/>
      </left>
      <right/>
      <top/>
      <bottom/>
      <diagonal/>
    </border>
    <border>
      <left style="thin">
        <color rgb="FFBFBFBF"/>
      </left>
      <right style="thin">
        <color rgb="FFBFBFBF"/>
      </right>
      <top style="thin">
        <color rgb="FFBFBFBF"/>
      </top>
      <bottom style="thin">
        <color rgb="FFBFBFBF"/>
      </bottom>
      <diagonal/>
    </border>
    <border>
      <left/>
      <right/>
      <top style="dotted">
        <color indexed="64"/>
      </top>
      <bottom/>
      <diagonal/>
    </border>
  </borders>
  <cellStyleXfs count="4">
    <xf numFmtId="0" fontId="0" fillId="0" borderId="0"/>
    <xf numFmtId="44" fontId="2" fillId="0" borderId="0" applyFont="0" applyFill="0" applyBorder="0" applyAlignment="0" applyProtection="0"/>
    <xf numFmtId="0" fontId="3" fillId="4" borderId="0" applyNumberFormat="0" applyBorder="0" applyAlignment="0" applyProtection="0"/>
    <xf numFmtId="168" fontId="12" fillId="0" borderId="6" applyNumberFormat="0" applyAlignment="0" applyProtection="0">
      <alignment horizontal="right" vertical="center"/>
    </xf>
  </cellStyleXfs>
  <cellXfs count="73">
    <xf numFmtId="0" fontId="0" fillId="0" borderId="0" xfId="0"/>
    <xf numFmtId="0" fontId="0" fillId="2" borderId="0" xfId="0" applyFill="1"/>
    <xf numFmtId="164" fontId="0" fillId="0" borderId="0" xfId="0" applyNumberFormat="1"/>
    <xf numFmtId="0" fontId="1" fillId="3" borderId="0" xfId="0" applyFont="1" applyFill="1" applyAlignment="1">
      <alignment horizontal="center" vertical="center"/>
    </xf>
    <xf numFmtId="164" fontId="1" fillId="3" borderId="0" xfId="0" applyNumberFormat="1" applyFont="1" applyFill="1" applyAlignment="1">
      <alignment horizontal="center" vertical="center" wrapText="1"/>
    </xf>
    <xf numFmtId="165" fontId="1" fillId="3" borderId="0" xfId="0" applyNumberFormat="1" applyFont="1" applyFill="1" applyAlignment="1">
      <alignment horizontal="center" vertical="center"/>
    </xf>
    <xf numFmtId="165" fontId="0" fillId="0" borderId="0" xfId="0" applyNumberFormat="1"/>
    <xf numFmtId="165" fontId="0" fillId="2" borderId="0" xfId="0" applyNumberFormat="1" applyFill="1"/>
    <xf numFmtId="0" fontId="0" fillId="0" borderId="0" xfId="0" applyAlignment="1">
      <alignment horizontal="center"/>
    </xf>
    <xf numFmtId="0" fontId="0" fillId="0" borderId="1" xfId="0" applyBorder="1" applyAlignment="1">
      <alignment vertical="center" wrapText="1"/>
    </xf>
    <xf numFmtId="0" fontId="4" fillId="0" borderId="1" xfId="0" applyFont="1" applyBorder="1" applyAlignment="1">
      <alignment vertical="center" wrapText="1"/>
    </xf>
    <xf numFmtId="0" fontId="0" fillId="0" borderId="1" xfId="0" applyBorder="1"/>
    <xf numFmtId="0" fontId="0" fillId="0" borderId="1" xfId="0" applyBorder="1" applyAlignment="1">
      <alignment wrapText="1"/>
    </xf>
    <xf numFmtId="0" fontId="0" fillId="0" borderId="1" xfId="0" applyBorder="1" applyAlignment="1">
      <alignment vertical="top" wrapText="1"/>
    </xf>
    <xf numFmtId="0" fontId="5"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wrapText="1"/>
    </xf>
    <xf numFmtId="0" fontId="5" fillId="0" borderId="0" xfId="0" applyFont="1" applyAlignment="1">
      <alignment vertical="center" wrapText="1"/>
    </xf>
    <xf numFmtId="0" fontId="6" fillId="5" borderId="0" xfId="2" applyFont="1" applyFill="1" applyAlignment="1">
      <alignment horizontal="center" vertical="center" wrapText="1"/>
    </xf>
    <xf numFmtId="0" fontId="7" fillId="0" borderId="0" xfId="0" applyFont="1" applyAlignment="1">
      <alignment horizontal="center" vertical="center" wrapText="1"/>
    </xf>
    <xf numFmtId="0" fontId="8" fillId="0" borderId="2" xfId="0" applyFont="1" applyBorder="1" applyAlignment="1">
      <alignment vertical="center"/>
    </xf>
    <xf numFmtId="0" fontId="9" fillId="0" borderId="0" xfId="0" applyFont="1" applyAlignment="1">
      <alignment horizontal="center" vertical="center" wrapText="1"/>
    </xf>
    <xf numFmtId="0" fontId="8" fillId="0" borderId="0" xfId="0" applyFont="1" applyAlignment="1">
      <alignment vertical="center"/>
    </xf>
    <xf numFmtId="0" fontId="9" fillId="0" borderId="0" xfId="0" applyFont="1" applyAlignment="1">
      <alignment horizontal="center" vertical="center" wrapText="1"/>
    </xf>
    <xf numFmtId="166" fontId="9" fillId="0" borderId="0" xfId="1" applyNumberFormat="1" applyFont="1" applyAlignment="1">
      <alignment horizontal="center" vertical="center" wrapText="1"/>
    </xf>
    <xf numFmtId="0" fontId="10" fillId="6" borderId="3"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4" xfId="0" applyFont="1" applyFill="1" applyBorder="1" applyAlignment="1">
      <alignment horizontal="center" vertical="center" wrapText="1"/>
    </xf>
    <xf numFmtId="0" fontId="11" fillId="7" borderId="4" xfId="0" applyFont="1" applyFill="1" applyBorder="1" applyAlignment="1">
      <alignment horizontal="left" vertical="center" wrapText="1"/>
    </xf>
    <xf numFmtId="0" fontId="8" fillId="0" borderId="5" xfId="0" applyFont="1" applyBorder="1"/>
    <xf numFmtId="0" fontId="8" fillId="0" borderId="0" xfId="0" applyFont="1"/>
    <xf numFmtId="0" fontId="8" fillId="8" borderId="0" xfId="0" applyFont="1" applyFill="1"/>
    <xf numFmtId="0" fontId="8" fillId="0" borderId="3" xfId="0" applyFont="1" applyBorder="1" applyAlignment="1">
      <alignment vertical="center" wrapText="1"/>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4" fontId="8" fillId="0" borderId="3" xfId="0" applyNumberFormat="1" applyFont="1" applyBorder="1" applyAlignment="1">
      <alignment vertical="center" wrapText="1"/>
    </xf>
    <xf numFmtId="0" fontId="8" fillId="0" borderId="5" xfId="0" applyFont="1" applyBorder="1" applyAlignment="1">
      <alignment vertical="center"/>
    </xf>
    <xf numFmtId="0" fontId="10" fillId="9" borderId="3" xfId="0" applyFont="1" applyFill="1" applyBorder="1" applyAlignment="1">
      <alignment vertical="center" wrapText="1"/>
    </xf>
    <xf numFmtId="0" fontId="10" fillId="3" borderId="3" xfId="0" applyFont="1" applyFill="1" applyBorder="1" applyAlignment="1">
      <alignment horizontal="center" vertical="center" wrapText="1"/>
    </xf>
    <xf numFmtId="0" fontId="10" fillId="3" borderId="3" xfId="0" applyFont="1" applyFill="1" applyBorder="1" applyAlignment="1">
      <alignment vertical="center" wrapText="1"/>
    </xf>
    <xf numFmtId="0" fontId="10" fillId="9" borderId="3" xfId="0" applyFont="1" applyFill="1" applyBorder="1" applyAlignment="1">
      <alignment horizontal="center" vertical="center" wrapText="1"/>
    </xf>
    <xf numFmtId="4" fontId="10" fillId="9" borderId="3" xfId="0" applyNumberFormat="1" applyFont="1" applyFill="1" applyBorder="1" applyAlignment="1">
      <alignment vertical="center" wrapText="1"/>
    </xf>
    <xf numFmtId="0" fontId="10" fillId="9" borderId="3" xfId="0" applyFont="1" applyFill="1" applyBorder="1" applyAlignment="1">
      <alignment vertical="center"/>
    </xf>
    <xf numFmtId="0" fontId="10" fillId="9" borderId="5" xfId="0" applyFont="1" applyFill="1" applyBorder="1" applyAlignment="1">
      <alignment vertical="center"/>
    </xf>
    <xf numFmtId="0" fontId="10" fillId="9" borderId="0" xfId="0" applyFont="1" applyFill="1" applyAlignment="1">
      <alignment vertical="center"/>
    </xf>
    <xf numFmtId="0" fontId="8" fillId="10" borderId="3" xfId="0" applyFont="1" applyFill="1" applyBorder="1" applyAlignment="1">
      <alignment vertical="center" wrapText="1"/>
    </xf>
    <xf numFmtId="0" fontId="8" fillId="0" borderId="3" xfId="0" applyFont="1" applyBorder="1" applyAlignment="1">
      <alignment vertical="center"/>
    </xf>
    <xf numFmtId="3" fontId="8" fillId="0" borderId="3" xfId="0" applyNumberFormat="1" applyFont="1" applyBorder="1" applyAlignment="1">
      <alignment vertical="center" wrapText="1"/>
    </xf>
    <xf numFmtId="167" fontId="8" fillId="0" borderId="3" xfId="0" applyNumberFormat="1" applyFont="1" applyBorder="1" applyAlignment="1">
      <alignment vertical="center" wrapText="1"/>
    </xf>
    <xf numFmtId="0" fontId="0" fillId="0" borderId="3" xfId="0" applyBorder="1" applyAlignment="1">
      <alignment vertical="center" wrapText="1"/>
    </xf>
    <xf numFmtId="39" fontId="12" fillId="0" borderId="6" xfId="3" applyNumberFormat="1" applyAlignment="1"/>
    <xf numFmtId="0" fontId="13" fillId="0" borderId="3" xfId="0" applyFont="1" applyBorder="1" applyAlignment="1">
      <alignment vertical="center" wrapText="1"/>
    </xf>
    <xf numFmtId="0" fontId="8" fillId="0" borderId="3" xfId="0" quotePrefix="1" applyFont="1" applyBorder="1" applyAlignment="1">
      <alignment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9" borderId="3" xfId="0" applyFont="1" applyFill="1" applyBorder="1" applyAlignment="1">
      <alignment horizontal="center" vertical="center" wrapText="1"/>
    </xf>
    <xf numFmtId="0" fontId="8" fillId="9" borderId="3" xfId="0" applyFont="1" applyFill="1" applyBorder="1" applyAlignment="1">
      <alignment vertical="center" wrapText="1"/>
    </xf>
    <xf numFmtId="0" fontId="8" fillId="0" borderId="3" xfId="0" applyFont="1" applyBorder="1" applyAlignment="1">
      <alignment horizontal="right" vertical="center" wrapText="1"/>
    </xf>
    <xf numFmtId="0" fontId="1" fillId="9" borderId="3" xfId="0" applyFont="1" applyFill="1" applyBorder="1" applyAlignment="1">
      <alignment vertical="center"/>
    </xf>
    <xf numFmtId="0" fontId="10" fillId="9" borderId="3" xfId="0" applyFont="1" applyFill="1" applyBorder="1" applyAlignment="1">
      <alignment horizontal="left" vertical="center" wrapText="1"/>
    </xf>
    <xf numFmtId="4" fontId="10" fillId="9" borderId="3" xfId="0" applyNumberFormat="1" applyFont="1" applyFill="1" applyBorder="1" applyAlignment="1">
      <alignment vertical="center"/>
    </xf>
    <xf numFmtId="0" fontId="8" fillId="0" borderId="7" xfId="0" applyFont="1" applyBorder="1" applyAlignment="1">
      <alignment vertical="center"/>
    </xf>
    <xf numFmtId="0" fontId="8" fillId="0" borderId="7" xfId="0" applyFont="1" applyBorder="1" applyAlignment="1">
      <alignment horizontal="center" vertical="center"/>
    </xf>
    <xf numFmtId="0" fontId="8" fillId="0" borderId="7" xfId="0" applyFont="1" applyBorder="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left" vertical="center" wrapText="1"/>
    </xf>
    <xf numFmtId="0" fontId="0" fillId="2" borderId="0" xfId="0" applyFill="1" applyAlignment="1">
      <alignment horizontal="center" wrapText="1"/>
    </xf>
    <xf numFmtId="0" fontId="0" fillId="0" borderId="0" xfId="0" pivotButton="1"/>
    <xf numFmtId="0" fontId="0" fillId="0" borderId="0" xfId="0" applyAlignment="1">
      <alignment horizontal="left"/>
    </xf>
    <xf numFmtId="0" fontId="0" fillId="0" borderId="0" xfId="0" applyAlignment="1">
      <alignment horizontal="left" indent="1"/>
    </xf>
    <xf numFmtId="44" fontId="0" fillId="0" borderId="0" xfId="0" applyNumberFormat="1"/>
    <xf numFmtId="171" fontId="0" fillId="0" borderId="0" xfId="0" applyNumberFormat="1"/>
    <xf numFmtId="171" fontId="0" fillId="2" borderId="0" xfId="0" applyNumberFormat="1" applyFill="1"/>
  </cellXfs>
  <cellStyles count="4">
    <cellStyle name="Énfasis1" xfId="2" builtinId="29"/>
    <cellStyle name="Moneda" xfId="1" builtinId="4"/>
    <cellStyle name="Normal" xfId="0" builtinId="0"/>
    <cellStyle name="SAPDataCell" xfId="3" xr:uid="{25FC04BD-DB56-4ADA-BD61-7762C603040A}"/>
  </cellStyles>
  <dxfs count="2">
    <dxf>
      <numFmt numFmtId="34" formatCode="_-&quot;$&quot;\ * #,##0.00_-;\-&quot;$&quot;\ * #,##0.00_-;_-&quot;$&quot;\ * &quot;-&quot;??_-;_-@_-"/>
    </dxf>
    <dxf>
      <fill>
        <patternFill patternType="solid">
          <fgColor rgb="FFF1A983"/>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156883</xdr:rowOff>
    </xdr:from>
    <xdr:to>
      <xdr:col>4</xdr:col>
      <xdr:colOff>381701</xdr:colOff>
      <xdr:row>6</xdr:row>
      <xdr:rowOff>169208</xdr:rowOff>
    </xdr:to>
    <xdr:pic>
      <xdr:nvPicPr>
        <xdr:cNvPr id="2" name="Imagen 1">
          <a:extLst>
            <a:ext uri="{FF2B5EF4-FFF2-40B4-BE49-F238E27FC236}">
              <a16:creationId xmlns:a16="http://schemas.microsoft.com/office/drawing/2014/main" id="{C78C586C-0940-48EB-B19C-36A36FB782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6883"/>
          <a:ext cx="3286826" cy="860050"/>
        </a:xfrm>
        <a:prstGeom prst="rect">
          <a:avLst/>
        </a:prstGeom>
      </xdr:spPr>
    </xdr:pic>
    <xdr:clientData/>
  </xdr:twoCellAnchor>
  <xdr:twoCellAnchor editAs="oneCell">
    <xdr:from>
      <xdr:col>0</xdr:col>
      <xdr:colOff>0</xdr:colOff>
      <xdr:row>6</xdr:row>
      <xdr:rowOff>79384</xdr:rowOff>
    </xdr:from>
    <xdr:to>
      <xdr:col>24</xdr:col>
      <xdr:colOff>2261531</xdr:colOff>
      <xdr:row>7</xdr:row>
      <xdr:rowOff>65890</xdr:rowOff>
    </xdr:to>
    <xdr:pic>
      <xdr:nvPicPr>
        <xdr:cNvPr id="3" name="Imagen 2">
          <a:extLst>
            <a:ext uri="{FF2B5EF4-FFF2-40B4-BE49-F238E27FC236}">
              <a16:creationId xmlns:a16="http://schemas.microsoft.com/office/drawing/2014/main" id="{0B8FE3AE-C5C0-4F58-8521-666370388C1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5234"/>
          <a:ext cx="28874381" cy="177006"/>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idy Karina ospina Castañeda" refreshedDate="45610.721413888888" createdVersion="8" refreshedVersion="8" minRefreshableVersion="3" recordCount="127" xr:uid="{3F5A9216-D1BA-436E-B807-C49AF9510951}">
  <cacheSource type="worksheet">
    <worksheetSource ref="A1:W128" sheet="Hoja2"/>
  </cacheSource>
  <cacheFields count="23">
    <cacheField name="Cod_CEGE" numFmtId="0">
      <sharedItems/>
    </cacheField>
    <cacheField name="Centro Gestor" numFmtId="0">
      <sharedItems count="34">
        <s v="0104-SECRETARÍA GENERAL DE LA ALCALDÍA MAYOR DE BOGOTÁ"/>
        <s v="0105-VEEDURÍA DISTRITAL"/>
        <s v="0110-SECRETARÍA DISTRITAL DE GOBIERNO"/>
        <s v="0111-SECRETARÍA DISTRITAL DE HACIENDA"/>
        <s v="0112-SECRETARÍA DE EDUCACIÓN DEL DISTRITO"/>
        <s v="0113-SECRETARÍA DISTRITAL DE MOVILIDAD"/>
        <s v="0117-SECRETARÍA DISTRITAL DE DESARROLLO ECONÓMICO"/>
        <s v="0119-SECRETARÍA DISTRITAL DE CULTURA, RECREACIÓN Y DEPORTE"/>
        <s v="0120-SECRETARÍA DISTRITAL DE PLANEACIÓN"/>
        <s v="0121-SECRETARÍA DISTRITAL DE LA MUJER"/>
        <s v="0122-SECRETARÍA DISTRITAL DE INTEGRACIÓN SOCIAL"/>
        <s v="0125-DEPARTAMENTO ADMINISTRATIVO DEL SERVICIO CIVIL - DASCD"/>
        <s v="0127-DEPARTAMENTO ADMINISTRATIVO DE LA DEFENSORÍA DEL ESPACIO PÚBLICO - DADEP"/>
        <s v="0131-UNIDAD ADMINISTRATIVA ESPECIAL CUERPO OFICIAL DE BOMBEROS"/>
        <s v="0136-SECRETARÍA JURÍDICA DISTRITAL"/>
        <s v="0137-SECRETARÍA DISTRITAL DE SEGURIDAD, CONVIVENCIA Y JUSTICIA"/>
        <s v="0200-INSTITUTO PARA LA ECONOMÍA SOCIAL - IPES"/>
        <s v="0201-FONDO FINANCIERO DISTRITAL DE SALUD - FFDS"/>
        <s v="0203-INSTITUTO DISTRITAL DE GESTIÓN DE RIESGOS Y CAMBIO CLIMíTICO - IDIGER"/>
        <s v="0206-FONDO DE PRESTACIONES ECONí“MICAS, CESANTÍAS Y PENSIONES"/>
        <s v="0208-CAJA DE VIVIENDA POPULAR"/>
        <s v="0211-INSTITUTO DISTRITAL DE RECREACIÓN Y DEPORTE - IDRD"/>
        <s v="0214-INSTITUTO DISTRITAL PARA LA PROTECCIÓN DE LA NIí‘EZ Y LA JUVENTUD - IDIPRON"/>
        <s v="0216-ORQUESTA FILARMÓNICA DE BOGOTÁ"/>
        <s v="0218-JARDÍN BOTíNICO &quot;JOSE CELESTINO MUTIS&quot;"/>
        <s v="0220-INSTITUTO DISTRITAL DE LA PARTICIPACIÓN Y ACCIÓN COMUNAL - IDPAC"/>
        <s v="0221-INSTITUTO DISTRITAL DE TURISMO - IDT"/>
        <s v="0222-INSTITUTO DISTRITAL DE LAS ARTES - IDARTES"/>
        <s v="0226-UNIDAD ADMINISTRATIVA ESPECIAL DE CATASTRO DISTRITAL"/>
        <s v="0227-UNIDAD ADMINISTRATIVA ESPECIAL DE REHABILITACIÓN Y MANTENIMIENTO VIAL"/>
        <s v="0228-UNIDAD ADMINISTRATIVA ESPECIAL DE SERVICIOS PúBLICOS - UAESP"/>
        <s v="0229-INSTITUTO DISTRITAL DE PROTECCION Y BIENESTAR ANIMAL - IDPYBA"/>
        <s v="0235-CONTRALORÍA DE BOGOTÁ, D.C."/>
        <s v="0501-AGENCIA DISTRITAL PARA LA EDUCACIÓN SUPERIOR, LA CIENCIA Y LA TECNOLOGÍA&quot;ATENEA&quot;"/>
      </sharedItems>
    </cacheField>
    <cacheField name="ID_Objetivo" numFmtId="0">
      <sharedItems containsSemiMixedTypes="0" containsString="0" containsNumber="1" containsInteger="1" minValue="1" maxValue="11"/>
    </cacheField>
    <cacheField name="Nombre objetivo" numFmtId="0">
      <sharedItems longText="1"/>
    </cacheField>
    <cacheField name="ID_Indicador objetivo" numFmtId="0">
      <sharedItems containsString="0" containsBlank="1" containsNumber="1" containsInteger="1" minValue="1" maxValue="28"/>
    </cacheField>
    <cacheField name="Nombre indicador objetivo" numFmtId="0">
      <sharedItems containsBlank="1"/>
    </cacheField>
    <cacheField name="Naturaleza" numFmtId="0">
      <sharedItems containsBlank="1"/>
    </cacheField>
    <cacheField name="Periodicidad" numFmtId="0">
      <sharedItems containsBlank="1"/>
    </cacheField>
    <cacheField name="Unidad de medida" numFmtId="0">
      <sharedItems containsBlank="1"/>
    </cacheField>
    <cacheField name="Linea Base" numFmtId="0">
      <sharedItems containsString="0" containsBlank="1" containsNumber="1" minValue="0" maxValue="100"/>
    </cacheField>
    <cacheField name="Meta Total" numFmtId="0">
      <sharedItems containsString="0" containsBlank="1" containsNumber="1" minValue="1" maxValue="100"/>
    </cacheField>
    <cacheField name="Meta Anual_x000a_2025" numFmtId="0">
      <sharedItems containsString="0" containsBlank="1" containsNumber="1" minValue="1" maxValue="100"/>
    </cacheField>
    <cacheField name="ID_producto" numFmtId="0">
      <sharedItems containsSemiMixedTypes="0" containsString="0" containsNumber="1" containsInteger="1" minValue="1" maxValue="67"/>
    </cacheField>
    <cacheField name="Descripción de producto" numFmtId="0">
      <sharedItems count="68">
        <s v="Servicios de apoyo para el desarrollo de acciones de Política TIC en el Distrito Capital."/>
        <s v="Servicios de apoyo en el desarrollo de acciones de información y comunicación a nivel distrital"/>
        <s v="Servicio de apoyo para el fortalecimiento de la gestión de las entidades públicas Distritales"/>
        <s v="Servicios de apoyo para el desarrollo de acciones de Política de Servicio a la Ciudadanía"/>
        <s v="Infraestructura física, mantenimiento y dotación (Sedes construidas, mantenidas reforzadas)"/>
        <s v="Servicio de gestión del sistema de archivo y del patrimonio documental distrital"/>
        <s v="Servicios para la planeación y gestión estratégica"/>
        <s v="Servicios de apoyo para el desarrollo de acciones de Política de Transparencia, integridad y no corrupción"/>
        <s v="Servicio de implementación de estrategias para la vigilancia y monitoreo a la gestión pública"/>
        <s v="Servicio de Implementación Sistemas de Gestión"/>
        <s v="Servicio de información para el ejercicio del control público"/>
        <s v="Servicios para la planeación y sistema de gestión y comunicación estratégica"/>
        <s v="Servicios de asistencia, orientación, acompañamiento y aplicación de enfoques diferenciales orientados a la promoción y garantía de Derechos Humanos de los habitantes de Bogotá."/>
        <s v="Servicio de producción y gestión de conocimiento en temas de gestión local, derechos humanos y asuntos Políticos"/>
        <s v="Infraestructura Tecnológica y documental"/>
        <s v="Servicios tecnológicos implementados"/>
        <s v="Sedes de la SDH mantenidas "/>
        <s v="Servicios para la planeación y sistemas de gestión "/>
        <s v="Infraestructura Tecnológica y documental del Concejo de Bogotá (Sistemas de Información y Tecnologia y Gestión documental)"/>
        <s v="Infraestructura física, mantenimiento y dotación del Concejo de Bogotá (Sedes construidas, mantenidas reforzadas)"/>
        <s v="Servicio de gestión doumental y servicio al ciudadano"/>
        <s v="Servicios para la planeación, sistemas de gestión o comunicación estratégica"/>
        <s v="Servicios para el desarrollo y  sostenibilidad del Sistema Integrado de Gestión"/>
        <s v="Servicio de infraestructura física, mantenimiento y dotación de las sedes a cargo de la SDM"/>
        <s v="Servicios de apoyo para el fortalecimiento institucional para la prestación de los servicios"/>
        <s v="Infraestructura Tecnológica y documental (Sistemas de Información y Tecnologia y Gestión documental)"/>
        <s v="Servicios para la planeación y sistemas de gestión,   comunicación estratégica y atención al ciudadano"/>
        <s v="Infraestructura física mantenida"/>
        <s v="Servicios para la planeación e implementación de las Políticas de gestión y desempeño institucional"/>
        <s v="Infraestructura física, con mantenimiento y dotación (Sedes mantenidas)"/>
        <s v="Servicios para la planeación y sistemas de gestión y comunicación estratégica"/>
        <s v="Servicios de apoyo para el fortalecimiento institucional"/>
        <s v="Servicios para la planeación y sistemas de gestión"/>
        <s v="Servicios de apoyo en la comunicación estratégica"/>
        <s v="Infraestructura Tecnológica (Sistemas de Información y Tecnologia )"/>
        <s v="Servicio de mantenimiento, dotación (HEAS y equipo menor) y adquisición de vehiculos especializados para la atención de emergencias."/>
        <s v="Servicio de apoyo logístico en eventos operativos y/o emergencias"/>
        <s v="Servicio de dotación y equipamento para el personal operativo"/>
        <s v="Infraestructura Tecnológica y documental (Sistemas de Información y Tecnología y Gestión documental)"/>
        <s v="Infraestructura hospitalaria de nivel 3 construida"/>
        <s v="Servicio de asistencia técnica para el fortalecimiento de Autoridades sanitarias distritales y municipales fortalecidas en la elaboración de planes y proyectos, ejecución y control del Plan Territorial de salud"/>
        <s v="Servicio de control y aseguramiento de la calidad a los bienes y servicios de interés para la salud pública"/>
        <s v="Servicio de apoyo financiero para dotar con bienes y Servicio de interés para la salud"/>
        <s v="Servicio de gestión del conocimiento"/>
        <s v="Servicio de Inspección, Vigilancia y Control [IVC] del Sistema de Salud"/>
        <s v="Servicio de apoyo mediante mecanismos de participación social en materia de salud y de seguridad social en salud"/>
        <s v="Servicio de apoyo para la dotación hospitalaria"/>
        <s v="Infraestructura hospitalaria de nivel 1 construida"/>
        <s v="Infraestructura hospitalaria de nivel 2 construida"/>
        <s v="Implementación de las Políticas de Gestión y Desempeño Institucional MIPG"/>
        <s v="Modernización tecnológica de las TIC's para la entidad."/>
        <s v="Mejoramiento de las instalaciones físicas de la entidad"/>
        <s v="Servicios para la planeación, sistema de gestión y comunicación estratégica"/>
        <s v="Infraestructura física, mantenimiento y dotación."/>
        <s v="Infraestructura tecnológica (sistemas de Información y tecnología)."/>
        <s v="Sedes administrativas mantenidas"/>
        <s v="Infraestructura Tecnológica y documental (Sistemas de Información y Tecnologia y Gestión documental)"/>
        <s v="Servicios de apoyo para el fortalecimiento institucional en la prestación de los servicios"/>
        <s v="Servicios para la implemetación del modelo integrado de planeación y gestión"/>
        <s v="Servicios de implementación de los componentes de comunicación institucional"/>
        <s v="Sistemas de Información y Tecnología y Gestión documental"/>
        <s v="Sedes mantenidas"/>
        <s v="Infraestructura Tecnológica"/>
        <s v="Servicios para la planeación y sistemas de gestión y comunicación estratégica del Instituto Distrital de Protección y Bienestar Animal"/>
        <s v="Infraestructura física, mantenimiento y dotación (Sedes construidas, mantenidas reforzadas) del Instituto Distrital de Protección y Bienestar Animal"/>
        <s v="Infraestructura Tecnológica y documental (Sistemas de Información y Tecnologia y Gestión documental) del Instituto Distrital de Protección y Bienestar Animal"/>
        <s v="Servicios de apoyo para el fortalecimiento institucional para la prestación de los servicios Instituto Distrital de Protección y Bienestar Animal"/>
        <s v="Infraestructura Tecnológica (Sistemas de Información y Tecnologia)"/>
      </sharedItems>
    </cacheField>
    <cacheField name="Presupuesto asignado 2025_x000a_(Cifras en Miles de Millones)" numFmtId="0">
      <sharedItems containsString="0" containsBlank="1" containsNumber="1" containsInteger="1" minValue="0" maxValue="475016682000" count="95">
        <n v="23000000000"/>
        <n v="20500000000"/>
        <n v="8050906000"/>
        <n v="6900000000"/>
        <n v="6724312000"/>
        <n v="6500000000"/>
        <n v="5524782000"/>
        <n v="3500000000"/>
        <n v="0"/>
        <n v="99000000"/>
        <n v="88000000"/>
        <n v="86481000"/>
        <n v="19159082000"/>
        <n v="13807483000"/>
        <n v="8494792000"/>
        <n v="5113640000"/>
        <n v="6624648000"/>
        <n v="4978338000"/>
        <n v="1342662000"/>
        <n v="7032835000"/>
        <n v="1950000000"/>
        <n v="8466994000"/>
        <n v="6019324000"/>
        <n v="9530988000"/>
        <n v="5055000000"/>
        <n v="21615532000"/>
        <n v="5430886000"/>
        <n v="2500000000"/>
        <n v="9424000000"/>
        <n v="4036000000"/>
        <n v="364000000"/>
        <n v="20996527000"/>
        <n v="260000000"/>
        <n v="9402914000"/>
        <n v="3414209000"/>
        <n v="475016682000"/>
        <n v="7427532000"/>
        <n v="3373316000"/>
        <n v="689544000"/>
        <n v="346195000"/>
        <n v="6100139000"/>
        <n v="4438007000"/>
        <n v="21587291000"/>
        <n v="10483427000"/>
        <n v="6906814000"/>
        <n v="4593186000"/>
        <n v="4436467000"/>
        <n v="2524333000"/>
        <n v="1242956000"/>
        <n v="366000000"/>
        <n v="69436738000"/>
        <n v="11495844000"/>
        <n v="388780558000"/>
        <n v="225284089000"/>
        <n v="63774789000"/>
        <n v="40511624000"/>
        <n v="33817335000"/>
        <n v="21023915000"/>
        <n v="18224182000"/>
        <n v="16893566000"/>
        <n v="4926433000"/>
        <n v="3902090000"/>
        <n v="1639995000"/>
        <n v="4030093000"/>
        <n v="9095100000"/>
        <n v="4546915000"/>
        <n v="3650007000"/>
        <n v="15020725000"/>
        <n v="7000000000"/>
        <n v="365000000"/>
        <n v="63900000"/>
        <m/>
        <n v="2855403000"/>
        <n v="100000000"/>
        <n v="17311511000"/>
        <n v="3527000000"/>
        <n v="500000000"/>
        <n v="4118826000"/>
        <n v="12138493000"/>
        <n v="1963000000"/>
        <n v="8285019000"/>
        <n v="3720953000"/>
        <n v="1247000000"/>
        <n v="14814087000"/>
        <n v="14685913000"/>
        <n v="8057000000"/>
        <n v="8186000000"/>
        <n v="868041000"/>
        <n v="2374293000"/>
        <n v="4339531000"/>
        <n v="5416492000"/>
        <n v="3800000000"/>
        <n v="1000000000"/>
        <n v="17097754000"/>
        <n v="4445094000"/>
      </sharedItems>
    </cacheField>
    <cacheField name="ID_Indicador de producto" numFmtId="0">
      <sharedItems containsString="0" containsBlank="1" containsNumber="1" containsInteger="1" minValue="1" maxValue="65"/>
    </cacheField>
    <cacheField name="Nombre indicador producto" numFmtId="0">
      <sharedItems containsBlank="1"/>
    </cacheField>
    <cacheField name="Naturaleza2" numFmtId="0">
      <sharedItems containsBlank="1"/>
    </cacheField>
    <cacheField name="Periodicidad2" numFmtId="0">
      <sharedItems containsBlank="1"/>
    </cacheField>
    <cacheField name="Unidad de medida2" numFmtId="0">
      <sharedItems containsBlank="1"/>
    </cacheField>
    <cacheField name="Línea base" numFmtId="0">
      <sharedItems containsString="0" containsBlank="1" containsNumber="1" minValue="0" maxValue="318000"/>
    </cacheField>
    <cacheField name="Meta plan" numFmtId="0">
      <sharedItems containsString="0" containsBlank="1" containsNumber="1" minValue="2" maxValue="318000"/>
    </cacheField>
    <cacheField name="Meta anual" numFmtId="0">
      <sharedItems containsString="0" containsBlank="1" containsNumber="1" minValue="1" maxValue="27268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7">
  <r>
    <s v="0104"/>
    <x v="0"/>
    <n v="1"/>
    <s v="Contribuir al fortalecimiento de una gestión pública eficiente y transparente en el Distrito"/>
    <m/>
    <m/>
    <m/>
    <m/>
    <m/>
    <m/>
    <m/>
    <m/>
    <n v="3"/>
    <x v="0"/>
    <x v="0"/>
    <n v="4"/>
    <s v="Porcentaje de avance de las acciones de Política TIC en el Distrito Capital"/>
    <s v="Stock"/>
    <s v="Stock"/>
    <s v="%"/>
    <n v="100"/>
    <n v="100"/>
    <n v="100"/>
  </r>
  <r>
    <s v="0104"/>
    <x v="0"/>
    <n v="1"/>
    <s v="Contribuir al fortalecimiento de una gestión pública eficiente y transparente en el Distrito"/>
    <m/>
    <m/>
    <m/>
    <m/>
    <m/>
    <m/>
    <m/>
    <m/>
    <n v="6"/>
    <x v="1"/>
    <x v="1"/>
    <n v="10"/>
    <s v="Número de documentos de información y comunicación a nivel distrital generados"/>
    <s v="Acumulado"/>
    <s v="Anual"/>
    <s v="VAL"/>
    <m/>
    <n v="10"/>
    <n v="1"/>
  </r>
  <r>
    <s v="0104"/>
    <x v="0"/>
    <n v="1"/>
    <s v="Contribuir al fortalecimiento de una gestión pública eficiente y transparente en el Distrito"/>
    <n v="5"/>
    <s v="Índice de desempeño institucional distrital"/>
    <s v="Flujo"/>
    <s v="Anual"/>
    <s v="%"/>
    <n v="86.5"/>
    <n v="87.4"/>
    <n v="86.7"/>
    <n v="1"/>
    <x v="2"/>
    <x v="2"/>
    <n v="2"/>
    <s v="Porcentaje de avance de las acciones para el fortalecimiento y desempeño institucional distrital"/>
    <s v="Acumulado"/>
    <s v="Trimestral"/>
    <s v="%"/>
    <n v="22"/>
    <n v="100"/>
    <n v="10"/>
  </r>
  <r>
    <s v="0104"/>
    <x v="0"/>
    <n v="1"/>
    <s v="Contribuir al fortalecimiento de una gestión pública eficiente y transparente en el Distrito"/>
    <m/>
    <m/>
    <m/>
    <m/>
    <m/>
    <m/>
    <m/>
    <m/>
    <n v="4"/>
    <x v="3"/>
    <x v="3"/>
    <n v="7"/>
    <s v="Número de entidades públicas asistidas técnicamente en acciones de Servicio a la Ciudadanía"/>
    <s v="Stock"/>
    <s v="Anual"/>
    <s v="VAL"/>
    <n v="31"/>
    <n v="31"/>
    <n v="31"/>
  </r>
  <r>
    <s v="0104"/>
    <x v="0"/>
    <n v="5"/>
    <s v="Fortalecimiento de la capacidad institucional que soporta la misionalidad de la entidad"/>
    <m/>
    <m/>
    <m/>
    <m/>
    <m/>
    <m/>
    <m/>
    <m/>
    <n v="11"/>
    <x v="4"/>
    <x v="4"/>
    <n v="15"/>
    <s v="Número de Sedes Mantenidas"/>
    <s v="Stock"/>
    <s v="Anual"/>
    <s v="VAL"/>
    <n v="26"/>
    <n v="26"/>
    <n v="26"/>
  </r>
  <r>
    <s v="0104"/>
    <x v="0"/>
    <n v="1"/>
    <s v="Contribuir al fortalecimiento de una gestión pública eficiente y transparente en el Distrito"/>
    <m/>
    <m/>
    <m/>
    <m/>
    <m/>
    <m/>
    <m/>
    <m/>
    <n v="2"/>
    <x v="5"/>
    <x v="5"/>
    <n v="3"/>
    <s v="Porcentaje de avance en el desarrollo de la estrategia para la recuperación, preservación, difusión y apropiación del patrimonio documental y la memoria histórica de Bogotá"/>
    <s v="Capacidad"/>
    <s v="Trimestral"/>
    <s v="%"/>
    <n v="6.5"/>
    <n v="100"/>
    <n v="20"/>
  </r>
  <r>
    <s v="0104"/>
    <x v="0"/>
    <n v="5"/>
    <s v="Fortalecimiento de la capacidad institucional que soporta la misionalidad de la entidad"/>
    <n v="8"/>
    <s v="Porcentaje de avance en el desarrollo de acciones para soportar la misionalidad de la entidad"/>
    <s v="Flujo"/>
    <s v="Trimestral"/>
    <s v="%"/>
    <n v="0"/>
    <n v="100"/>
    <n v="100"/>
    <n v="10"/>
    <x v="6"/>
    <x v="6"/>
    <n v="14"/>
    <s v="Porcentaje de avance de las acciones para la formulación e implementación de la planeación estratégica"/>
    <s v="Stock"/>
    <s v="Trimestral"/>
    <s v="%"/>
    <n v="100"/>
    <n v="100"/>
    <n v="100"/>
  </r>
  <r>
    <s v="0104"/>
    <x v="0"/>
    <n v="1"/>
    <s v="Contribuir al fortalecimiento de una gestión pública eficiente y transparente en el Distrito"/>
    <m/>
    <m/>
    <m/>
    <m/>
    <m/>
    <m/>
    <m/>
    <m/>
    <n v="5"/>
    <x v="7"/>
    <x v="7"/>
    <n v="9"/>
    <s v="Número de entidades públicas asistidas técnicamente en acciones de Transparencia, integridad y no corrupción"/>
    <s v="Stock"/>
    <s v="Anual"/>
    <s v="VAL"/>
    <n v="56"/>
    <n v="56"/>
    <n v="56"/>
  </r>
  <r>
    <s v="0104"/>
    <x v="0"/>
    <n v="1"/>
    <s v="Contribuir al fortalecimiento de una gestión pública eficiente y transparente en el Distrito"/>
    <m/>
    <m/>
    <m/>
    <m/>
    <m/>
    <m/>
    <m/>
    <m/>
    <n v="1"/>
    <x v="2"/>
    <x v="8"/>
    <n v="1"/>
    <s v="Número de entidades públicas asistidas técnicamente"/>
    <s v="Stock"/>
    <s v="Anual"/>
    <s v="VAL"/>
    <n v="56"/>
    <n v="56"/>
    <n v="56"/>
  </r>
  <r>
    <s v="0104"/>
    <x v="0"/>
    <n v="1"/>
    <s v="Contribuir al fortalecimiento de una gestión pública eficiente y transparente en el Distrito"/>
    <m/>
    <m/>
    <m/>
    <m/>
    <m/>
    <m/>
    <m/>
    <m/>
    <n v="3"/>
    <x v="0"/>
    <x v="8"/>
    <n v="5"/>
    <s v="Número de entidades públicas asistidas técnicamente en acciones TIC"/>
    <s v="Stock"/>
    <s v="Anual"/>
    <s v="VAL"/>
    <n v="14"/>
    <n v="14"/>
    <n v="14"/>
  </r>
  <r>
    <s v="0104"/>
    <x v="0"/>
    <n v="1"/>
    <s v="Contribuir al fortalecimiento de una gestión pública eficiente y transparente en el Distrito"/>
    <m/>
    <m/>
    <m/>
    <m/>
    <m/>
    <m/>
    <m/>
    <m/>
    <n v="4"/>
    <x v="3"/>
    <x v="8"/>
    <n v="6"/>
    <s v="Porcentaje de avance de las acciones de Política de Servicio a la Ciudadanía en el Distrito Capital"/>
    <s v="Stock"/>
    <s v="Anual"/>
    <s v="%"/>
    <n v="100"/>
    <n v="100"/>
    <n v="100"/>
  </r>
  <r>
    <s v="0104"/>
    <x v="0"/>
    <n v="1"/>
    <s v="Contribuir al fortalecimiento de una gestión pública eficiente y transparente en el Distrito"/>
    <m/>
    <m/>
    <m/>
    <m/>
    <m/>
    <m/>
    <m/>
    <m/>
    <n v="5"/>
    <x v="7"/>
    <x v="8"/>
    <n v="8"/>
    <s v="Porcentaje de avance de las acciones de Política de Transparencia, integridad y no corrupción en el Distrito Capital"/>
    <s v="Stock"/>
    <s v="Anual"/>
    <s v="%"/>
    <n v="100"/>
    <n v="100"/>
    <n v="100"/>
  </r>
  <r>
    <s v="0105"/>
    <x v="1"/>
    <n v="5"/>
    <s v="Fortalecimiento de capacidad institucional a nivel meso que mejore los procesos misionales de la entidad"/>
    <m/>
    <m/>
    <m/>
    <m/>
    <m/>
    <m/>
    <m/>
    <m/>
    <n v="11"/>
    <x v="8"/>
    <x v="9"/>
    <n v="12"/>
    <s v="Número de Estrategias implementadas"/>
    <s v="Acumulado"/>
    <s v="Anual"/>
    <s v="VAL"/>
    <m/>
    <n v="4"/>
    <n v="1"/>
  </r>
  <r>
    <s v="0105"/>
    <x v="1"/>
    <n v="5"/>
    <s v="Fortalecimiento de capacidad institucional a nivel meso que mejore los procesos misionales de la entidad"/>
    <m/>
    <m/>
    <m/>
    <m/>
    <m/>
    <m/>
    <m/>
    <m/>
    <n v="10"/>
    <x v="9"/>
    <x v="10"/>
    <n v="11"/>
    <s v="Porcentaje del Sistema de gestión implementado"/>
    <s v="Flujo"/>
    <s v="Anual"/>
    <s v="%"/>
    <m/>
    <n v="100"/>
    <n v="30"/>
  </r>
  <r>
    <s v="0105"/>
    <x v="1"/>
    <n v="5"/>
    <s v="Fortalecimiento de capacidad institucional a nivel meso que mejore los procesos misionales de la entidad"/>
    <n v="6"/>
    <s v="Procesos de capacidad institucional fortalecidos a nivel meso que aporten en la mejora de los procesos misionales de la entidad"/>
    <s v="Flujo"/>
    <s v="Anual"/>
    <s v="Val"/>
    <m/>
    <n v="3"/>
    <n v="3"/>
    <n v="9"/>
    <x v="10"/>
    <x v="11"/>
    <n v="10"/>
    <s v="Porcentaje de implementación de la herramienta del control público"/>
    <s v="Flujo"/>
    <s v="Anual"/>
    <s v="%"/>
    <m/>
    <n v="100"/>
    <n v="35"/>
  </r>
  <r>
    <s v="0110"/>
    <x v="2"/>
    <n v="4"/>
    <s v="Fortalecimiento de capacidades institucionales que mejoren los procesos misionales de la entidad"/>
    <n v="7"/>
    <s v="Porcentaje de procesos misionales fortalecidos en sus capacidades institucionales"/>
    <s v="Flujo"/>
    <s v="Trimestral"/>
    <s v="%"/>
    <n v="100"/>
    <n v="100"/>
    <n v="100"/>
    <n v="7"/>
    <x v="11"/>
    <x v="12"/>
    <n v="15"/>
    <s v="Porcentaje de diseño e Implementación de estrategias internas y externas, para el desarrollo de acciones de información y comunicación en la SDG"/>
    <s v="Flujo"/>
    <s v="Trimestral"/>
    <s v="%"/>
    <m/>
    <n v="100"/>
    <n v="100"/>
  </r>
  <r>
    <s v="0110"/>
    <x v="2"/>
    <n v="1"/>
    <s v="Contribuir al fortalecimiento de la capacidad de la institucionalidad y de los actores sociales para la garantía, promoción y protección de los derechos humanos de los habitantes de Bogotá."/>
    <n v="1"/>
    <s v="Niveles de percepción de los servicios institucionales orientados a la promoción y garantía de los derechos humanos"/>
    <s v="Flujo"/>
    <s v="Anual"/>
    <s v="%"/>
    <m/>
    <n v="95"/>
    <n v="68"/>
    <n v="1"/>
    <x v="12"/>
    <x v="13"/>
    <n v="2"/>
    <s v="Número de personas sensibilizadas y/o formadas en derechos humanos en el marco del Programa Distrital de Educación en Derechos Humanos para la Paz y la Reconciliación"/>
    <s v="Acumulado"/>
    <s v="Trimestral"/>
    <s v="VAL"/>
    <n v="2484"/>
    <n v="29500"/>
    <n v="3000"/>
  </r>
  <r>
    <s v="0110"/>
    <x v="2"/>
    <n v="1"/>
    <s v="Contribuir al fortalecimiento de la capacidad de la institucionalidad y de los actores sociales para la garantía, promoción y protección de los derechos humanos de los habitantes de Bogotá."/>
    <m/>
    <m/>
    <m/>
    <m/>
    <m/>
    <m/>
    <m/>
    <m/>
    <n v="8"/>
    <x v="13"/>
    <x v="14"/>
    <n v="12"/>
    <s v="Número de Estudios y/o investigaciones producidas por el Observatorio de Gestión Local"/>
    <s v="Acumulado"/>
    <s v="Anual"/>
    <s v="VAL"/>
    <n v="7"/>
    <n v="10"/>
    <n v="1"/>
  </r>
  <r>
    <s v="0110"/>
    <x v="2"/>
    <n v="4"/>
    <s v="Fortalecimiento de capacidades institucionales que mejoren los procesos misionales de la entidad"/>
    <m/>
    <m/>
    <m/>
    <m/>
    <m/>
    <m/>
    <m/>
    <m/>
    <n v="10"/>
    <x v="14"/>
    <x v="15"/>
    <n v="18"/>
    <s v="Índice de Capacidad de la infraestructura TI (CPU, memoria, almacenamiento y conectividad)"/>
    <s v="Stock"/>
    <s v="Anual"/>
    <s v="%"/>
    <n v="0"/>
    <n v="80"/>
    <n v="80"/>
  </r>
  <r>
    <s v="0110"/>
    <x v="2"/>
    <n v="1"/>
    <s v="Contribuir al fortalecimiento de la capacidad de la institucionalidad y de los actores sociales para la garantía, promoción y protección de los derechos humanos de los habitantes de Bogotá."/>
    <m/>
    <m/>
    <m/>
    <m/>
    <m/>
    <m/>
    <m/>
    <m/>
    <n v="1"/>
    <x v="12"/>
    <x v="8"/>
    <n v="1"/>
    <s v="Número de personas orientadas y/o atendidas en el marco de las rutas de promoción, prevención, atención y protección de los derechos a la vida, libertad, seguridad e integridad"/>
    <s v="Acumulado"/>
    <s v="Trimestral"/>
    <s v="VAL"/>
    <n v="1086"/>
    <n v="10000"/>
    <n v="1000"/>
  </r>
  <r>
    <s v="0110"/>
    <x v="2"/>
    <n v="1"/>
    <s v="Contribuir al fortalecimiento de la capacidad de la institucionalidad y de los actores sociales para la garantía, promoción y protección de los derechos humanos de los habitantes de Bogotá."/>
    <m/>
    <m/>
    <m/>
    <m/>
    <m/>
    <m/>
    <m/>
    <m/>
    <n v="1"/>
    <x v="12"/>
    <x v="8"/>
    <n v="3"/>
    <s v="Número de orientaciones y/o acompañamientos a personas de las comunidades étnicas residentes en Bogotá en los espacios de atención diferenciada"/>
    <s v="Acumulado"/>
    <s v="Trimestral"/>
    <s v="VAL"/>
    <n v="16665"/>
    <n v="79000"/>
    <n v="8000"/>
  </r>
  <r>
    <s v="0110"/>
    <x v="2"/>
    <n v="4"/>
    <s v="Fortalecimiento de capacidades institucionales que mejoren los procesos misionales de la entidad"/>
    <m/>
    <m/>
    <m/>
    <m/>
    <m/>
    <m/>
    <m/>
    <m/>
    <n v="7"/>
    <x v="11"/>
    <x v="8"/>
    <n v="14"/>
    <s v="Porcentaje de Implementación de estrategias para el fortalecimiento de sistema  de archivo y del patrimonio documental de la SDG"/>
    <s v="Flujo"/>
    <s v="Trimestral"/>
    <s v="%"/>
    <m/>
    <n v="100"/>
    <n v="100"/>
  </r>
  <r>
    <s v="0110"/>
    <x v="2"/>
    <n v="4"/>
    <s v="Fortalecimiento de capacidades institucionales que mejoren los procesos misionales de la entidad"/>
    <m/>
    <m/>
    <m/>
    <m/>
    <m/>
    <m/>
    <m/>
    <m/>
    <n v="7"/>
    <x v="11"/>
    <x v="8"/>
    <n v="9"/>
    <s v="Porcentaje de avance en la actualización del sistema de gestión de la Entidad"/>
    <s v="Flujo"/>
    <s v="Trimestral"/>
    <s v="%"/>
    <n v="100"/>
    <n v="100"/>
    <n v="100"/>
  </r>
  <r>
    <s v="0110"/>
    <x v="2"/>
    <n v="4"/>
    <s v="Fortalecimiento de capacidades institucionales que mejoren los procesos misionales de la entidad"/>
    <m/>
    <m/>
    <m/>
    <m/>
    <m/>
    <m/>
    <m/>
    <m/>
    <n v="7"/>
    <x v="11"/>
    <x v="8"/>
    <n v="17"/>
    <s v="Porcentaje de avance en la implementación de acciones orientadas a la Transparencia, integridad y no corrupción; garantizando el acceso de la información a la ciudadanía a través de los canales de comunicación establecidos"/>
    <s v="Flujo"/>
    <s v="Trimestral"/>
    <s v="%"/>
    <m/>
    <n v="100"/>
    <n v="100"/>
  </r>
  <r>
    <s v="0110"/>
    <x v="2"/>
    <n v="4"/>
    <s v="Fortalecimiento de capacidades institucionales que mejoren los procesos misionales de la entidad"/>
    <m/>
    <m/>
    <m/>
    <m/>
    <m/>
    <m/>
    <m/>
    <m/>
    <n v="7"/>
    <x v="11"/>
    <x v="8"/>
    <n v="16"/>
    <s v="Porcentaje de Implementación de estrategias para el mejoramiento de la calidad del Servicio a la Ciudadanía."/>
    <s v="Flujo"/>
    <s v="Trimestral"/>
    <s v="%"/>
    <m/>
    <n v="100"/>
    <n v="100"/>
  </r>
  <r>
    <s v="0110"/>
    <x v="2"/>
    <n v="1"/>
    <s v="Contribuir al fortalecimiento de la capacidad de la institucionalidad y de los actores sociales para la garantía, promoción y protección de los derechos humanos de los habitantes de Bogotá."/>
    <m/>
    <m/>
    <m/>
    <m/>
    <m/>
    <m/>
    <m/>
    <m/>
    <n v="8"/>
    <x v="13"/>
    <x v="8"/>
    <n v="11"/>
    <s v="Número de estudios y/o investigaciones en temas de asuntos Políticos de ciudad"/>
    <s v="Acumulado"/>
    <s v="Anual"/>
    <s v="VAL"/>
    <n v="1"/>
    <n v="10"/>
    <n v="1"/>
  </r>
  <r>
    <s v="0110"/>
    <x v="2"/>
    <n v="1"/>
    <s v="Contribuir al fortalecimiento de la capacidad de la institucionalidad y de los actores sociales para la garantía, promoción y protección de los derechos humanos de los habitantes de Bogotá."/>
    <m/>
    <m/>
    <m/>
    <m/>
    <m/>
    <m/>
    <m/>
    <m/>
    <n v="8"/>
    <x v="13"/>
    <x v="8"/>
    <n v="10"/>
    <s v="Número de investigaciones en materia de conflictividad social y vulneraciones de los derechos humanos"/>
    <s v="Acumulado"/>
    <s v="Anual"/>
    <s v="VAL"/>
    <n v="2"/>
    <n v="38"/>
    <n v="4"/>
  </r>
  <r>
    <s v="0111"/>
    <x v="3"/>
    <n v="2"/>
    <s v="Fortalecimiento de capacidad institucional a nivel meso que mejore los procesos misionales de la entidad"/>
    <n v="2"/>
    <s v="Procesos de capacidad institucional fortalecidos a nivel meso que aporten en la mejora de los procesos misionales de la SDH"/>
    <s v="Flujo"/>
    <s v="Anual"/>
    <s v="%"/>
    <n v="0"/>
    <n v="100"/>
    <n v="100"/>
    <n v="3"/>
    <x v="15"/>
    <x v="16"/>
    <n v="10"/>
    <s v="Porcentaje de solicitudes internas resueltas en servicios de tecnología"/>
    <s v="Flujo"/>
    <s v="Trimestral"/>
    <s v="%"/>
    <n v="92.57"/>
    <n v="95"/>
    <n v="93"/>
  </r>
  <r>
    <s v="0111"/>
    <x v="3"/>
    <n v="2"/>
    <s v="Fortalecimiento de capacidad institucional a nivel meso que mejore los procesos misionales de la entidad"/>
    <n v="3"/>
    <s v="Procesos con capacidad institucional fortalecida a nivel meso que aporten en la mejora de los procesos misionales del Concejo de Bogotá"/>
    <s v="Flujo"/>
    <s v="Anual"/>
    <s v="%"/>
    <n v="0"/>
    <n v="100"/>
    <n v="100"/>
    <n v="4"/>
    <x v="16"/>
    <x v="17"/>
    <n v="13"/>
    <s v=" Porcentaje de avance en el mantenimiento de las sedes de la SDH"/>
    <s v="Flujo"/>
    <s v="Trimestral"/>
    <s v="%"/>
    <m/>
    <n v="100"/>
    <n v="100"/>
  </r>
  <r>
    <s v="0111"/>
    <x v="3"/>
    <n v="2"/>
    <s v="Fortalecimiento de capacidad institucional a nivel meso que mejore los procesos misionales de la entidad"/>
    <m/>
    <m/>
    <m/>
    <m/>
    <m/>
    <m/>
    <m/>
    <m/>
    <n v="5"/>
    <x v="17"/>
    <x v="18"/>
    <n v="14"/>
    <s v="Porcentaje de avance  en el fortalecimiento del sistema de gestión de la SDH "/>
    <s v="Flujo"/>
    <s v="Trimestral"/>
    <s v="%"/>
    <m/>
    <n v="100"/>
    <n v="100"/>
  </r>
  <r>
    <s v="0111"/>
    <x v="3"/>
    <n v="2"/>
    <s v="Fortalecimiento de capacidad institucional a nivel meso que mejore los procesos misionales de la entidad"/>
    <m/>
    <m/>
    <m/>
    <m/>
    <m/>
    <m/>
    <m/>
    <m/>
    <n v="13"/>
    <x v="18"/>
    <x v="19"/>
    <n v="21"/>
    <s v="Porcentaje Sistema de gestión documental actualizado"/>
    <s v="Flujo"/>
    <s v="Trimestral"/>
    <s v="%"/>
    <m/>
    <n v="100"/>
    <n v="100"/>
  </r>
  <r>
    <s v="0111"/>
    <x v="3"/>
    <n v="2"/>
    <s v="Fortalecimiento de capacidad institucional a nivel meso que mejore los procesos misionales de la entidad"/>
    <m/>
    <m/>
    <m/>
    <m/>
    <m/>
    <m/>
    <m/>
    <m/>
    <n v="13"/>
    <x v="18"/>
    <x v="8"/>
    <n v="20"/>
    <s v="Porcentaje de mantenimiento o adquisión de hardware o software"/>
    <s v="Flujo"/>
    <s v="Trimestral"/>
    <s v="%"/>
    <m/>
    <n v="100"/>
    <n v="100"/>
  </r>
  <r>
    <s v="0111"/>
    <x v="3"/>
    <n v="2"/>
    <s v="Fortalecimiento de capacidad institucional a nivel meso que mejore los procesos misionales de la entidad"/>
    <m/>
    <m/>
    <m/>
    <m/>
    <m/>
    <m/>
    <m/>
    <m/>
    <n v="12"/>
    <x v="19"/>
    <x v="20"/>
    <n v="15"/>
    <s v="Porcentaje de Sedes adecuadas del Concejo de Bogotá"/>
    <s v="Flujo"/>
    <s v="Trimestral"/>
    <s v="%"/>
    <m/>
    <n v="100"/>
    <n v="100"/>
  </r>
  <r>
    <s v="0112"/>
    <x v="4"/>
    <n v="7"/>
    <s v="Fortalecimiento de capacidad institucional a nivel meso que mejore los procesos misionales de la entidad"/>
    <m/>
    <m/>
    <m/>
    <m/>
    <m/>
    <m/>
    <m/>
    <m/>
    <n v="25"/>
    <x v="20"/>
    <x v="21"/>
    <n v="22"/>
    <s v="Porcentaje de implementación y cumplimiento de las actividades establecidas para el fortalecimiento y mantenimiento de la Política de servicio al ciudadano y gestión documental."/>
    <s v="Stock"/>
    <s v="Anual"/>
    <s v="%"/>
    <m/>
    <n v="100"/>
    <n v="100"/>
  </r>
  <r>
    <s v="0112"/>
    <x v="4"/>
    <n v="7"/>
    <s v="Fortalecimiento de capacidad institucional a nivel meso que mejore los procesos misionales de la entidad"/>
    <n v="28"/>
    <s v="Procesos de capacidad institucional fortalecidos a nivel meso que aporten en la mejora de los procesos misionales de la entidad"/>
    <s v="Stock"/>
    <s v="Anual"/>
    <s v="%"/>
    <n v="100"/>
    <n v="100"/>
    <n v="100"/>
    <n v="24"/>
    <x v="21"/>
    <x v="22"/>
    <n v="23"/>
    <s v="Porcentaje de implementación de la estrategia de comunicación y prensa de la SED"/>
    <s v="Stock"/>
    <s v="Anual"/>
    <s v="%"/>
    <m/>
    <n v="100"/>
    <n v="100"/>
  </r>
  <r>
    <s v="0113"/>
    <x v="5"/>
    <n v="10"/>
    <s v="Fortalecer la capacidad institucional a nivel meso que mejore los procesos misionales de la entidad"/>
    <n v="8"/>
    <s v="Porcentaje de avance en el fortalecimiento de la capacidad institucional"/>
    <s v="Stock"/>
    <s v="Anual"/>
    <s v="%"/>
    <m/>
    <n v="100"/>
    <n v="100"/>
    <n v="13"/>
    <x v="22"/>
    <x v="23"/>
    <n v="21"/>
    <s v="Porcentaje de avance en el desarrollo y sostenibilidad del Sistema Integrado de Gestión"/>
    <s v="Stock"/>
    <s v="Anual"/>
    <s v="%"/>
    <m/>
    <n v="100"/>
    <n v="100"/>
  </r>
  <r>
    <s v="0113"/>
    <x v="5"/>
    <n v="10"/>
    <s v="Fortalecer la capacidad institucional a nivel meso que mejore los procesos misionales de la entidad"/>
    <m/>
    <m/>
    <m/>
    <m/>
    <m/>
    <m/>
    <m/>
    <m/>
    <n v="14"/>
    <x v="23"/>
    <x v="24"/>
    <n v="22"/>
    <s v="Porcentaje de avance en el servicio de infraestructura física, mantenimiento y dotación de las sedes a cargo de la SDM"/>
    <s v="Stock"/>
    <s v="Anual"/>
    <s v="%"/>
    <m/>
    <n v="100"/>
    <n v="100"/>
  </r>
  <r>
    <s v="0117"/>
    <x v="6"/>
    <n v="4"/>
    <s v="Fortalecer la capacidad institucional a nivel meso que mejore los procesos misionales de la entidad"/>
    <m/>
    <m/>
    <m/>
    <m/>
    <m/>
    <m/>
    <m/>
    <m/>
    <n v="10"/>
    <x v="24"/>
    <x v="25"/>
    <n v="14"/>
    <s v="Número de personas contratadas en el marco de los proyecto de los proyectos de inversión."/>
    <s v="Flujo"/>
    <s v="Mensual"/>
    <s v="VAL"/>
    <n v="0"/>
    <n v="650"/>
    <n v="204"/>
  </r>
  <r>
    <s v="0117"/>
    <x v="6"/>
    <n v="4"/>
    <s v="Fortalecer la capacidad institucional a nivel meso que mejore los procesos misionales de la entidad"/>
    <m/>
    <m/>
    <m/>
    <m/>
    <m/>
    <m/>
    <m/>
    <m/>
    <n v="9"/>
    <x v="25"/>
    <x v="26"/>
    <n v="12"/>
    <s v="Porcentaje de avance en el desarrollo, mantenimiento o adquisión de hardware o software"/>
    <s v="Stock"/>
    <s v="Mensual"/>
    <s v="%"/>
    <n v="100"/>
    <n v="100"/>
    <n v="100"/>
  </r>
  <r>
    <s v="0117"/>
    <x v="6"/>
    <n v="4"/>
    <s v="Fortalecer la capacidad institucional a nivel meso que mejore los procesos misionales de la entidad"/>
    <n v="7"/>
    <s v="Procesos de capacidad institucional fortalecidos a nivel meso que aporten en la mejora de los procesos misionales de la entidad"/>
    <s v="Stock"/>
    <s v="Trimestral"/>
    <s v="%"/>
    <n v="100"/>
    <n v="100"/>
    <n v="100"/>
    <n v="8"/>
    <x v="4"/>
    <x v="27"/>
    <n v="10"/>
    <s v="Porcentaje de sedes adecuadas y/o mantenidas"/>
    <s v="Capacidad"/>
    <s v="Semestral"/>
    <s v="%"/>
    <n v="0"/>
    <n v="16"/>
    <n v="12"/>
  </r>
  <r>
    <s v="0119"/>
    <x v="7"/>
    <n v="7"/>
    <s v="Fortalecimiento de la capacidad institucional, que mejore los procesos misionales de la entidad"/>
    <n v="9"/>
    <s v="Porcentaje de avance en las acciones de fortalecimiento de la capacidad institucional implementadas"/>
    <s v="Stock"/>
    <s v="Trimestral"/>
    <s v="%"/>
    <n v="100"/>
    <n v="100"/>
    <n v="100"/>
    <n v="14"/>
    <x v="26"/>
    <x v="28"/>
    <n v="21"/>
    <s v="Porcentaje de avance de las acciones implementadas para la planeación, sistemas de gestión, comunicación estratégica y atención al ciudadano"/>
    <s v="Stock"/>
    <s v="Trimestral"/>
    <s v="%"/>
    <n v="100"/>
    <n v="100"/>
    <n v="100"/>
  </r>
  <r>
    <s v="0119"/>
    <x v="7"/>
    <n v="7"/>
    <s v="Fortalecimiento de la capacidad institucional, que mejore los procesos misionales de la entidad"/>
    <m/>
    <m/>
    <m/>
    <m/>
    <m/>
    <m/>
    <m/>
    <m/>
    <n v="16"/>
    <x v="25"/>
    <x v="29"/>
    <n v="23"/>
    <s v="Porcentaje de avance del plan de acción de TI"/>
    <s v="Stock"/>
    <s v="Trimestral"/>
    <s v="%"/>
    <n v="100"/>
    <n v="100"/>
    <n v="100"/>
  </r>
  <r>
    <s v="0119"/>
    <x v="7"/>
    <n v="7"/>
    <s v="Fortalecimiento de la capacidad institucional, que mejore los procesos misionales de la entidad"/>
    <m/>
    <m/>
    <m/>
    <m/>
    <m/>
    <m/>
    <m/>
    <m/>
    <n v="15"/>
    <x v="27"/>
    <x v="30"/>
    <n v="22"/>
    <s v="Porcentaje de avance del plan de mantenimiento de dos sedes administrativas"/>
    <s v="Stock"/>
    <s v="Trimestral"/>
    <s v="%"/>
    <n v="100"/>
    <n v="100"/>
    <n v="100"/>
  </r>
  <r>
    <s v="0119"/>
    <x v="7"/>
    <n v="7"/>
    <s v="Fortalecimiento de la capacidad institucional, que mejore los procesos misionales de la entidad"/>
    <m/>
    <m/>
    <m/>
    <m/>
    <m/>
    <m/>
    <m/>
    <m/>
    <n v="16"/>
    <x v="25"/>
    <x v="8"/>
    <n v="24"/>
    <s v="Procentaje de implementación de Sistema de gestión documental"/>
    <s v="Stock"/>
    <s v="Trimestral"/>
    <s v="%"/>
    <n v="100"/>
    <n v="100"/>
    <n v="100"/>
  </r>
  <r>
    <s v="0120"/>
    <x v="8"/>
    <n v="4"/>
    <s v="Fortalecimiento de capacidad institucional que mejore los procesos misionales de la entidad"/>
    <n v="8"/>
    <s v="Indice de capacidad institucional fortalecida"/>
    <s v="Stock"/>
    <s v="Anual"/>
    <s v="%"/>
    <n v="100"/>
    <n v="100"/>
    <n v="100"/>
    <n v="9"/>
    <x v="28"/>
    <x v="31"/>
    <n v="15"/>
    <s v="Indice de capacidad en la prestación de servicios de tecnología"/>
    <s v="Stock"/>
    <s v="Mensual"/>
    <s v="%"/>
    <n v="90"/>
    <n v="90"/>
    <n v="90"/>
  </r>
  <r>
    <s v="0120"/>
    <x v="8"/>
    <n v="4"/>
    <s v="Fortalecimiento de capacidad institucional que mejore los procesos misionales de la entidad"/>
    <m/>
    <m/>
    <m/>
    <m/>
    <m/>
    <m/>
    <m/>
    <m/>
    <n v="10"/>
    <x v="29"/>
    <x v="32"/>
    <n v="18"/>
    <s v="Porcentaje de Implementación del plan de acción para el mantenimiento de la infraestructura física de la SDP"/>
    <s v="Flujo"/>
    <s v="Anual"/>
    <s v="%"/>
    <m/>
    <n v="100"/>
    <n v="100"/>
  </r>
  <r>
    <s v="0120"/>
    <x v="8"/>
    <n v="4"/>
    <s v="Fortalecimiento de capacidad institucional que mejore los procesos misionales de la entidad"/>
    <m/>
    <m/>
    <m/>
    <m/>
    <m/>
    <m/>
    <m/>
    <m/>
    <n v="9"/>
    <x v="28"/>
    <x v="8"/>
    <n v="14"/>
    <s v="Porcentaje de Implementación del plan de acción para el cumplimiento de Políticas y dimensiones del MIPG"/>
    <s v="Stock"/>
    <s v="Anual"/>
    <s v="%"/>
    <n v="100"/>
    <n v="100"/>
    <n v="100"/>
  </r>
  <r>
    <s v="0120"/>
    <x v="8"/>
    <n v="4"/>
    <s v="Fortalecimiento de capacidad institucional que mejore los procesos misionales de la entidad"/>
    <m/>
    <m/>
    <m/>
    <m/>
    <m/>
    <m/>
    <m/>
    <m/>
    <n v="9"/>
    <x v="28"/>
    <x v="8"/>
    <n v="13"/>
    <s v="Porcentaje de implementación del Plan Institucional de Participación Ciuidadana (PICP)"/>
    <s v="Flujo"/>
    <s v="Anual"/>
    <s v="%"/>
    <n v="85.3"/>
    <n v="100"/>
    <n v="100"/>
  </r>
  <r>
    <s v="0121"/>
    <x v="9"/>
    <n v="11"/>
    <s v="Fortalecimiento de capacidad institucional a nivel meso que mejore los procesos misionales de la entidad"/>
    <n v="10"/>
    <s v="Indice de Gestión Pública"/>
    <s v="Flujo"/>
    <s v="Anual"/>
    <s v="Val"/>
    <n v="89.85"/>
    <n v="95"/>
    <n v="91"/>
    <n v="12"/>
    <x v="30"/>
    <x v="33"/>
    <n v="25"/>
    <s v="Porcentanje de avance de la formulación y/o implementación planeación y sistemas de gestión"/>
    <s v="Stock"/>
    <s v="Anual"/>
    <s v="%"/>
    <n v="100"/>
    <n v="100"/>
    <n v="100"/>
  </r>
  <r>
    <s v="0121"/>
    <x v="9"/>
    <n v="11"/>
    <s v="Fortalecimiento de capacidad institucional a nivel meso que mejore los procesos misionales de la entidad"/>
    <m/>
    <m/>
    <m/>
    <m/>
    <m/>
    <m/>
    <m/>
    <m/>
    <n v="13"/>
    <x v="25"/>
    <x v="34"/>
    <n v="26"/>
    <s v="Porcentaje de avance en el desarrollo, mantenimiento o adquisión de hardware o software"/>
    <s v="Stock"/>
    <s v="Anual"/>
    <s v="%"/>
    <n v="100"/>
    <n v="100"/>
    <n v="100"/>
  </r>
  <r>
    <s v="0121"/>
    <x v="9"/>
    <n v="11"/>
    <s v="Fortalecimiento de capacidad institucional a nivel meso que mejore los procesos misionales de la entidad"/>
    <m/>
    <m/>
    <m/>
    <m/>
    <m/>
    <m/>
    <m/>
    <m/>
    <n v="13"/>
    <x v="25"/>
    <x v="8"/>
    <n v="27"/>
    <s v="Sistema de gestión documental actualizado"/>
    <s v="Capacidad"/>
    <s v="Anual"/>
    <s v="%"/>
    <n v="90"/>
    <n v="95"/>
    <n v="91"/>
  </r>
  <r>
    <s v="0122"/>
    <x v="10"/>
    <n v="6"/>
    <s v="Fortalecer la capacidad institucional de la Secretaría Distrital de Integración Social (SDIS), a nivel MESO, que mejore los procesos misionales"/>
    <n v="4"/>
    <s v="Porcentaje de componentes de capacidad institucional fortalecidos a nivel MESO que aporten en la mejora de los procesos misionales de la entidad"/>
    <s v="Stock"/>
    <s v="Trimestral"/>
    <s v="%"/>
    <m/>
    <n v="100"/>
    <n v="100"/>
    <n v="65"/>
    <x v="31"/>
    <x v="35"/>
    <n v="21"/>
    <s v="Porcentaje de implementación de la Política pública de gestión integral del talento humano"/>
    <s v="Stock"/>
    <s v="Semestral"/>
    <s v="%"/>
    <n v="100"/>
    <n v="100"/>
    <n v="100"/>
  </r>
  <r>
    <s v="0122"/>
    <x v="10"/>
    <n v="6"/>
    <s v="Fortalecer la capacidad institucional de la Secretaría Distrital de Integración Social (SDIS), a nivel MESO, que mejore los procesos misionales"/>
    <m/>
    <m/>
    <m/>
    <m/>
    <m/>
    <m/>
    <m/>
    <m/>
    <n v="65"/>
    <x v="31"/>
    <x v="8"/>
    <n v="20"/>
    <s v="Porcentaje de implementación de las soluciones en materia de servicios logísticos, operativos, de gestión ambiental y documental"/>
    <s v="Stock"/>
    <s v="Semestral"/>
    <s v="%"/>
    <n v="100"/>
    <n v="100"/>
    <n v="100"/>
  </r>
  <r>
    <s v="0122"/>
    <x v="10"/>
    <n v="6"/>
    <s v="Fortalecer la capacidad institucional de la Secretaría Distrital de Integración Social (SDIS), a nivel MESO, que mejore los procesos misionales"/>
    <m/>
    <m/>
    <m/>
    <m/>
    <m/>
    <m/>
    <m/>
    <m/>
    <n v="66"/>
    <x v="32"/>
    <x v="36"/>
    <n v="22"/>
    <s v="Porcentaje de avance de las acciones definidas en cumplimiento de la plataforma estratégica"/>
    <s v="Stock"/>
    <s v="Semestral"/>
    <s v="%"/>
    <n v="100"/>
    <n v="100"/>
    <n v="100"/>
  </r>
  <r>
    <s v="0122"/>
    <x v="10"/>
    <n v="6"/>
    <s v="Fortalecer la capacidad institucional de la Secretaría Distrital de Integración Social (SDIS), a nivel MESO, que mejore los procesos misionales"/>
    <m/>
    <m/>
    <m/>
    <m/>
    <m/>
    <m/>
    <m/>
    <m/>
    <n v="67"/>
    <x v="33"/>
    <x v="37"/>
    <n v="23"/>
    <s v="Porcentaje de avance de la Política de comunicaciones de la entidad"/>
    <s v="Stock"/>
    <s v="Mensual"/>
    <s v="%"/>
    <n v="100"/>
    <n v="100"/>
    <n v="100"/>
  </r>
  <r>
    <s v="0125"/>
    <x v="11"/>
    <n v="2"/>
    <s v="Fortalecimiento de capacidad institucional que mejore los procesos misionales de la entidad"/>
    <m/>
    <m/>
    <m/>
    <m/>
    <m/>
    <m/>
    <m/>
    <m/>
    <n v="20"/>
    <x v="24"/>
    <x v="38"/>
    <n v="14"/>
    <s v="Número de personas contratadas en el marco de los proyecto de los proyectos de inversión"/>
    <s v="Flujo"/>
    <s v="Anual"/>
    <s v="VAL"/>
    <n v="57"/>
    <n v="70"/>
    <n v="69"/>
  </r>
  <r>
    <s v="0125"/>
    <x v="11"/>
    <n v="2"/>
    <s v="Fortalecimiento de capacidad institucional que mejore los procesos misionales de la entidad"/>
    <n v="3"/>
    <s v="Nivel de sostenibilidad de la medición de La gestión del desempeño institucional de DASC en la aplicación del MIPG."/>
    <s v="Flujo"/>
    <s v="Anual"/>
    <s v="Val"/>
    <n v="85.8"/>
    <n v="95"/>
    <n v="88"/>
    <n v="19"/>
    <x v="25"/>
    <x v="39"/>
    <n v="13"/>
    <s v="Porcentaje de avance en el desarrollo, mantenimiento o adquisión de hardware o software"/>
    <s v="Capacidad"/>
    <s v="Anual"/>
    <s v="%"/>
    <n v="54"/>
    <n v="100"/>
    <n v="63.58"/>
  </r>
  <r>
    <s v="0127"/>
    <x v="12"/>
    <n v="2"/>
    <s v="Fortalecimiento de capacidad institucional a nivel meso que mejore los procesos misionales de la entidad"/>
    <n v="2"/>
    <s v="Porcentaje de procesos de capacidad institucional fortalecidos a nivel meso que aporten en la mejora de los procesos misionales de la entidad"/>
    <s v="Stock"/>
    <s v="Mensual"/>
    <s v="%"/>
    <n v="100"/>
    <n v="100"/>
    <n v="100"/>
    <n v="8"/>
    <x v="32"/>
    <x v="40"/>
    <n v="10"/>
    <s v="Porcentaje de avance de la formulación y/o implementación planeación y sistemas de gestión"/>
    <s v="Stock"/>
    <s v="Mensual"/>
    <s v="%"/>
    <n v="100"/>
    <n v="100"/>
    <n v="100"/>
  </r>
  <r>
    <s v="0127"/>
    <x v="12"/>
    <n v="2"/>
    <s v="Fortalecimiento de capacidad institucional a nivel meso que mejore los procesos misionales de la entidad"/>
    <m/>
    <m/>
    <m/>
    <m/>
    <m/>
    <m/>
    <m/>
    <m/>
    <n v="9"/>
    <x v="25"/>
    <x v="41"/>
    <n v="11"/>
    <s v="Porcentaje de avance en el desarrollo, mantenimiento o adquisión de hardware o software"/>
    <s v="Stock"/>
    <s v="Mensual"/>
    <s v="%"/>
    <n v="100"/>
    <n v="100"/>
    <n v="100"/>
  </r>
  <r>
    <s v="0131"/>
    <x v="13"/>
    <n v="4"/>
    <s v="Fortalecimiento de capacidad institucional a nivel MESO que mejore los procesos misionales de la entidad."/>
    <n v="6"/>
    <s v="Porcentaje de procesos de capacidad institucional fortalecidos a nivel MESO que aporten en la mejora de los procesos misionales de la entidad."/>
    <s v="Capacidad"/>
    <s v="Mensual"/>
    <s v="%"/>
    <n v="90"/>
    <n v="93"/>
    <n v="92"/>
    <n v="8"/>
    <x v="4"/>
    <x v="42"/>
    <n v="6"/>
    <s v="Porcentaje de ejecución del plan de mantenimiento y dotación de sedes"/>
    <s v="Flujo"/>
    <s v="Mensual"/>
    <s v="%"/>
    <n v="90"/>
    <n v="94"/>
    <n v="90"/>
  </r>
  <r>
    <s v="0131"/>
    <x v="13"/>
    <n v="4"/>
    <s v="Fortalecimiento de capacidad institucional a nivel MESO que mejore los procesos misionales de la entidad."/>
    <m/>
    <m/>
    <m/>
    <m/>
    <m/>
    <m/>
    <m/>
    <m/>
    <n v="11"/>
    <x v="34"/>
    <x v="43"/>
    <n v="12"/>
    <s v="Porcentaje de avance en el desarrollo, mantenimiento o adquisión de hardware o software"/>
    <s v="Stock"/>
    <s v="Mensual"/>
    <s v="%"/>
    <n v="100"/>
    <n v="100"/>
    <n v="100"/>
  </r>
  <r>
    <s v="0131"/>
    <x v="13"/>
    <n v="4"/>
    <s v="Fortalecimiento de capacidad institucional a nivel MESO que mejore los procesos misionales de la entidad."/>
    <m/>
    <m/>
    <m/>
    <m/>
    <m/>
    <m/>
    <m/>
    <m/>
    <n v="9"/>
    <x v="35"/>
    <x v="44"/>
    <n v="16"/>
    <s v="Número de mantenimientos a vehí­culos"/>
    <s v="Flujo"/>
    <s v="Mensual"/>
    <s v="VAL"/>
    <n v="7614"/>
    <n v="2481"/>
    <n v="1436"/>
  </r>
  <r>
    <s v="0131"/>
    <x v="13"/>
    <n v="4"/>
    <s v="Fortalecimiento de capacidad institucional a nivel MESO que mejore los procesos misionales de la entidad."/>
    <m/>
    <m/>
    <m/>
    <m/>
    <m/>
    <m/>
    <m/>
    <m/>
    <n v="12"/>
    <x v="36"/>
    <x v="45"/>
    <n v="13"/>
    <s v="Número de eventos operativos y/o emergencias apoyados."/>
    <s v="Acumulado"/>
    <s v="Mensual"/>
    <s v="VAL"/>
    <n v="150"/>
    <n v="763"/>
    <n v="71"/>
  </r>
  <r>
    <s v="0131"/>
    <x v="13"/>
    <n v="4"/>
    <s v="Fortalecimiento de capacidad institucional a nivel MESO que mejore los procesos misionales de la entidad."/>
    <m/>
    <m/>
    <m/>
    <m/>
    <m/>
    <m/>
    <m/>
    <m/>
    <n v="10"/>
    <x v="37"/>
    <x v="46"/>
    <n v="11"/>
    <s v="Porcentaje de la adquisición de dotación y equipos de protección operativo -EPP"/>
    <s v="Stock"/>
    <s v="Trimestral"/>
    <s v="%"/>
    <n v="100"/>
    <n v="100"/>
    <n v="100"/>
  </r>
  <r>
    <s v="0131"/>
    <x v="13"/>
    <n v="4"/>
    <s v="Fortalecimiento de capacidad institucional a nivel MESO que mejore los procesos misionales de la entidad."/>
    <m/>
    <m/>
    <m/>
    <m/>
    <m/>
    <m/>
    <m/>
    <m/>
    <n v="13"/>
    <x v="30"/>
    <x v="47"/>
    <n v="14"/>
    <s v="Porcentaje de avance de la formulación y/o implementación planeación y sistemas de gestión"/>
    <s v="Flujo"/>
    <s v="Mensual"/>
    <s v="%"/>
    <n v="80"/>
    <n v="100"/>
    <n v="88.4"/>
  </r>
  <r>
    <s v="0131"/>
    <x v="13"/>
    <n v="4"/>
    <s v="Fortalecimiento de capacidad institucional a nivel MESO que mejore los procesos misionales de la entidad."/>
    <m/>
    <m/>
    <m/>
    <m/>
    <m/>
    <m/>
    <m/>
    <m/>
    <n v="9"/>
    <x v="35"/>
    <x v="8"/>
    <n v="8"/>
    <s v="Porcentaje de implementación del mantenimiento y dotación de HEAS  y equipo menor"/>
    <s v="Stock"/>
    <s v="Trimestral"/>
    <s v="%"/>
    <n v="100"/>
    <n v="100"/>
    <n v="100"/>
  </r>
  <r>
    <s v="0136"/>
    <x v="14"/>
    <n v="4"/>
    <s v="Fortalecimiento de capacidad institucional a nivel meso que mejore los procesos misionales de la entidad"/>
    <n v="4"/>
    <s v="Procesos de capacidad institucional fortalecidos a nivel meso que aporten en la mejora de los procesos misionales de la entidad"/>
    <s v="Flujo"/>
    <s v="Anual"/>
    <s v="%"/>
    <m/>
    <n v="100"/>
    <n v="100"/>
    <n v="12"/>
    <x v="30"/>
    <x v="48"/>
    <n v="15"/>
    <s v="Porcentanje de avance de la implementación de las capacidades institucionales de la Secretaría jurídica Distrital"/>
    <s v="Stock"/>
    <s v="Anual"/>
    <s v="VAL"/>
    <n v="100"/>
    <n v="100"/>
    <n v="100"/>
  </r>
  <r>
    <s v="0136"/>
    <x v="14"/>
    <n v="4"/>
    <s v="Fortalecimiento de capacidad institucional a nivel meso que mejore los procesos misionales de la entidad"/>
    <m/>
    <m/>
    <m/>
    <m/>
    <m/>
    <m/>
    <m/>
    <m/>
    <n v="13"/>
    <x v="38"/>
    <x v="49"/>
    <n v="16"/>
    <s v="Porcentaje de los archivos de gestión organizados en la Secretaría jurídica Distrital"/>
    <s v="Stock"/>
    <s v="Anual"/>
    <s v="VAL"/>
    <n v="100"/>
    <n v="100"/>
    <n v="100"/>
  </r>
  <r>
    <s v="0137"/>
    <x v="15"/>
    <n v="5"/>
    <s v="Fortalecimiento de capacidad institucional a nivel meso que mejore los procesos misionales de la entidad"/>
    <n v="12"/>
    <s v="Porcentaje de avance en los procesos de capacidad institucional fortalecidos a nivel meso que aporten en la mejora de los procesos misionales de la entidad"/>
    <s v="Capacidad"/>
    <s v="Anual"/>
    <s v="%"/>
    <m/>
    <n v="100"/>
    <n v="90"/>
    <n v="13"/>
    <x v="30"/>
    <x v="50"/>
    <n v="12"/>
    <s v="Porcentaje de avance de la gestión institucional en los procesos de planeación de la Entidad"/>
    <s v="Stock"/>
    <s v="Anual"/>
    <s v="%"/>
    <n v="100"/>
    <n v="100"/>
    <n v="100"/>
  </r>
  <r>
    <s v="0200"/>
    <x v="16"/>
    <n v="3"/>
    <s v="Fortalecimiento de capacidad institucional a nivel meso que mejore los procesos misionales de la entidad"/>
    <n v="4"/>
    <s v="Procesos de capacidad institucional fortalecidos a nivel meso que aporten en la mejora de los procesos misionales de la entidad"/>
    <s v="Stock"/>
    <s v="Trimestral"/>
    <s v="%"/>
    <n v="100"/>
    <n v="100"/>
    <n v="100"/>
    <n v="9"/>
    <x v="30"/>
    <x v="51"/>
    <n v="16"/>
    <s v="Porcentanje de avance de la formulación y/o implementación planeación y sistemas de gestión"/>
    <s v="Stock"/>
    <s v="Trimestral"/>
    <s v="%"/>
    <n v="100"/>
    <n v="100"/>
    <n v="100"/>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2"/>
    <x v="39"/>
    <x v="52"/>
    <n v="58"/>
    <s v="Porcentaje de avance en estructuración, diseño, construcción y dotación de instalaciones en salud nivel 3 priorizadas y viabilizadas del D.C."/>
    <s v="Acumulado"/>
    <s v="Trimestral"/>
    <s v="%"/>
    <m/>
    <n v="100"/>
    <n v="2.5"/>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7"/>
    <x v="40"/>
    <x v="53"/>
    <n v="57"/>
    <s v="Porcentaje de actualización del Modelo de Salud implementado para Bogotá D.C"/>
    <s v="Flujo"/>
    <s v="Mensual"/>
    <s v="%"/>
    <n v="95"/>
    <n v="100"/>
    <n v="100"/>
  </r>
  <r>
    <s v="0201"/>
    <x v="17"/>
    <n v="6"/>
    <s v="Fortalecimiento de capacidades institucionales a nivel meso que mejore los procesos misionales de la entidad SDS"/>
    <n v="23"/>
    <s v="Procesos de capacidad institucional fortalecidos a nivel meso que aporten en la mejora de los procesos misionales de la entidad SDS"/>
    <s v="Stock"/>
    <s v="Mensual"/>
    <s v="%"/>
    <n v="100"/>
    <n v="100"/>
    <n v="100"/>
    <n v="30"/>
    <x v="38"/>
    <x v="54"/>
    <n v="63"/>
    <s v="Numero y/o porcentaje de avance en el desarrollo, mantenimiento o adquisición de hardware o software"/>
    <s v="Stock"/>
    <s v="Mensual"/>
    <s v="%"/>
    <n v="100"/>
    <n v="100"/>
    <n v="100"/>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9"/>
    <x v="41"/>
    <x v="55"/>
    <n v="35"/>
    <s v="Proporción de incidentes en salud gestionados en el marco del Sistema de Emergencias Médicas-SEM"/>
    <s v="Stock"/>
    <s v="Mensual"/>
    <s v="%"/>
    <n v="100"/>
    <n v="100"/>
    <n v="100"/>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6"/>
    <x v="42"/>
    <x v="56"/>
    <n v="65"/>
    <s v="Porcentaje de cumplimiento en la modernización de la infrestructura del centro distrital de salud"/>
    <s v="Flujo"/>
    <s v="Mensual"/>
    <s v="%"/>
    <m/>
    <n v="100"/>
    <n v="100"/>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8"/>
    <x v="43"/>
    <x v="57"/>
    <n v="52"/>
    <s v="Porcentaje de cumplimiento del programa de educación, toma de desiciones, producción y apropiación social del conocimiento"/>
    <s v="Stock"/>
    <s v="Mensual"/>
    <s v="%"/>
    <n v="100"/>
    <n v="100"/>
    <n v="100"/>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5"/>
    <x v="44"/>
    <x v="58"/>
    <n v="55"/>
    <s v="Número de visitas de inspección, vigilancia y control (IVC) en Bogotá D.C."/>
    <s v="Acumulado"/>
    <s v="Mensual"/>
    <s v="VAL"/>
    <n v="15427"/>
    <n v="45226"/>
    <n v="4538"/>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n v="22"/>
    <s v="Porcentaje de transformación digital en Salud"/>
    <s v="Stock"/>
    <s v="Mensual"/>
    <s v="%"/>
    <n v="100"/>
    <n v="100"/>
    <n v="100"/>
    <n v="20"/>
    <x v="45"/>
    <x v="59"/>
    <n v="61"/>
    <s v="Numero de solicitudes atendias a través de los diferentes canales de atención a la ciudadanía."/>
    <s v="Flujo"/>
    <s v="Mensual"/>
    <s v="VAL"/>
    <n v="318000"/>
    <n v="318000"/>
    <n v="272680"/>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0"/>
    <x v="45"/>
    <x v="8"/>
    <n v="56"/>
    <s v="Número de equipos locales acompañados en los territorios que fortalezcan la intersectorialidad y transectorialidad en el ejercicio de la gobernanza y gobernabilidad"/>
    <s v="Stock"/>
    <s v="Mensual"/>
    <s v="VAL"/>
    <n v="20"/>
    <n v="20"/>
    <n v="20"/>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1"/>
    <x v="46"/>
    <x v="8"/>
    <n v="54"/>
    <s v="Porcentaje de desempeño de la estrategia de trasformación digital en salud"/>
    <s v="Stock"/>
    <s v="Mensual"/>
    <s v="%"/>
    <n v="100"/>
    <n v="100"/>
    <n v="100"/>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1"/>
    <x v="46"/>
    <x v="8"/>
    <n v="53"/>
    <s v="Porcentaje de mantenimiento de la Arquitectura empresarial en la Dirección Territorial de Salud."/>
    <s v="Stock"/>
    <s v="Mensual"/>
    <s v="%"/>
    <n v="100"/>
    <n v="100"/>
    <n v="100"/>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3"/>
    <x v="47"/>
    <x v="8"/>
    <n v="59"/>
    <s v="Porcentaje de avance en estructuración, diseño, construcción y dotación de instalaciones en salud nivel 1 priorizadas y viabilizadas del D.C."/>
    <s v="Acumulado"/>
    <s v="Trimestral"/>
    <s v="%"/>
    <m/>
    <n v="100"/>
    <n v="2.5"/>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4"/>
    <x v="48"/>
    <x v="8"/>
    <n v="60"/>
    <s v="Porcentaje de avance en estructuración, diseño, construcción y dotación de instalaciones en salud nivel 2 priorizadas y viabilizadas del D.C."/>
    <s v="Acumulado"/>
    <s v="Trimestral"/>
    <s v="%"/>
    <m/>
    <n v="100"/>
    <n v="2.5"/>
  </r>
  <r>
    <s v="0201"/>
    <x v="17"/>
    <n v="5"/>
    <s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
    <m/>
    <m/>
    <m/>
    <m/>
    <m/>
    <m/>
    <m/>
    <m/>
    <n v="27"/>
    <x v="40"/>
    <x v="8"/>
    <n v="51"/>
    <s v="Porcentaje de implementación del Plan de Asesoría y Asistencia Técnica a la EPS Capital Salud y las Subredes"/>
    <s v="Stock"/>
    <s v="Mensual"/>
    <s v="%"/>
    <n v="100"/>
    <n v="100"/>
    <n v="100"/>
  </r>
  <r>
    <s v="0201"/>
    <x v="17"/>
    <n v="6"/>
    <s v="Fortalecimiento de capacidades institucionales a nivel meso que mejore los procesos misionales de la entidad SDS"/>
    <m/>
    <m/>
    <m/>
    <m/>
    <m/>
    <m/>
    <m/>
    <m/>
    <n v="30"/>
    <x v="38"/>
    <x v="8"/>
    <n v="64"/>
    <s v="Sistema de gestión documental actualizado"/>
    <s v="Stock"/>
    <s v="Mensual"/>
    <s v="%"/>
    <n v="100"/>
    <n v="100"/>
    <n v="100"/>
  </r>
  <r>
    <s v="0203"/>
    <x v="18"/>
    <n v="3"/>
    <s v="Fortalecimiento de capacidad institucional a nivel meso que mejore los procesos misionales de la entidad"/>
    <n v="4"/>
    <s v="Porcentaje de avance en el fortalecimiento de capacidad institucional a nivel MESO que mejore los procesos misionales de la entidad"/>
    <s v="Flujo"/>
    <s v="Trimestral"/>
    <s v="%"/>
    <m/>
    <n v="100"/>
    <n v="100"/>
    <n v="16"/>
    <x v="49"/>
    <x v="60"/>
    <n v="14"/>
    <s v="Porcentaje de Avance del Plan de Acción MIPG"/>
    <s v="Flujo"/>
    <s v="Trimestral"/>
    <s v="%"/>
    <m/>
    <n v="100"/>
    <n v="100"/>
  </r>
  <r>
    <s v="0203"/>
    <x v="18"/>
    <n v="3"/>
    <s v="Fortalecimiento de capacidad institucional a nivel meso que mejore los procesos misionales de la entidad"/>
    <m/>
    <m/>
    <m/>
    <m/>
    <m/>
    <m/>
    <m/>
    <m/>
    <n v="18"/>
    <x v="50"/>
    <x v="61"/>
    <n v="16"/>
    <s v="Porcentaje de avance en el desarrollo, mantenimiento o adquisión de hardware o software"/>
    <s v="Flujo"/>
    <s v="Trimestral"/>
    <s v="%"/>
    <m/>
    <n v="100"/>
    <n v="100"/>
  </r>
  <r>
    <s v="0203"/>
    <x v="18"/>
    <n v="3"/>
    <s v="Fortalecimiento de capacidad institucional a nivel meso que mejore los procesos misionales de la entidad"/>
    <m/>
    <m/>
    <m/>
    <m/>
    <m/>
    <m/>
    <m/>
    <m/>
    <n v="17"/>
    <x v="51"/>
    <x v="62"/>
    <n v="15"/>
    <s v="Porcentaje de Avance del Plan de acción"/>
    <s v="Flujo"/>
    <s v="Trimestral"/>
    <s v="%"/>
    <m/>
    <n v="100"/>
    <n v="100"/>
  </r>
  <r>
    <s v="0206"/>
    <x v="19"/>
    <n v="2"/>
    <s v="Fortalecimiento de capacidad institucional a nivel meso que mejore los procesos misionales de la entidad"/>
    <n v="2"/>
    <s v="Porcentaje de procesos de capacidad institucional fortalecidos a nivel medio que aporten en la mejora de los procesos misionales de la entidad"/>
    <s v="Capacidad"/>
    <s v="Anual"/>
    <s v="%"/>
    <n v="80"/>
    <n v="100"/>
    <n v="84"/>
    <n v="8"/>
    <x v="25"/>
    <x v="63"/>
    <n v="10"/>
    <s v="Porcentaje de avance en la actualización del sistema de gestión documenta"/>
    <s v="Capacidad"/>
    <s v="Trimestral"/>
    <s v="%"/>
    <m/>
    <n v="100"/>
    <n v="20"/>
  </r>
  <r>
    <s v="0206"/>
    <x v="19"/>
    <n v="2"/>
    <s v="Fortalecimiento de capacidad institucional a nivel meso que mejore los procesos misionales de la entidad"/>
    <m/>
    <m/>
    <m/>
    <m/>
    <m/>
    <m/>
    <m/>
    <m/>
    <n v="8"/>
    <x v="25"/>
    <x v="8"/>
    <n v="8"/>
    <s v="Porcentaje de avance en el desarrollo, mantenimiento o adquisición de hardware o software"/>
    <s v="Capacidad"/>
    <s v="Trimestral"/>
    <s v="%"/>
    <m/>
    <n v="100"/>
    <n v="25"/>
  </r>
  <r>
    <s v="0208"/>
    <x v="20"/>
    <n v="10"/>
    <s v="capacidad institucional a nivel meso que mejore los procesos misionales de la entidad."/>
    <n v="15"/>
    <s v="Procesos de capacidad institucional fortalecidos a nivel meso que aporten en la mejora de los procesos misionales de la entidad."/>
    <s v="Capacidad"/>
    <s v="Anual"/>
    <s v="%"/>
    <m/>
    <n v="100"/>
    <n v="100"/>
    <n v="7"/>
    <x v="52"/>
    <x v="64"/>
    <n v="10"/>
    <s v="Porcentaje de avance de la formulación y/o implementación del sistema de gestión."/>
    <s v="Capacidad"/>
    <s v="Mensual"/>
    <s v="%"/>
    <m/>
    <n v="100"/>
    <n v="100"/>
  </r>
  <r>
    <s v="0208"/>
    <x v="20"/>
    <n v="10"/>
    <s v="capacidad institucional a nivel meso que mejore los procesos misionales de la entidad."/>
    <m/>
    <m/>
    <m/>
    <m/>
    <m/>
    <m/>
    <m/>
    <m/>
    <n v="8"/>
    <x v="53"/>
    <x v="65"/>
    <n v="11"/>
    <s v="Porcentaje de avance en los servicios administrativos que aseguren la operatividad y el funcionamiento eficiente de la entidad."/>
    <s v="Capacidad"/>
    <s v="Trimestral"/>
    <s v="%"/>
    <m/>
    <n v="100"/>
    <n v="100"/>
  </r>
  <r>
    <s v="0208"/>
    <x v="20"/>
    <n v="10"/>
    <s v="capacidad institucional a nivel meso que mejore los procesos misionales de la entidad."/>
    <m/>
    <m/>
    <m/>
    <m/>
    <m/>
    <m/>
    <m/>
    <m/>
    <n v="9"/>
    <x v="54"/>
    <x v="66"/>
    <n v="12"/>
    <s v="Porcentaje de avance en el desarrollo del sistema de información misional y de la infraestuctura tecnológica."/>
    <s v="Capacidad"/>
    <s v="Trimestral"/>
    <s v="%"/>
    <m/>
    <n v="100"/>
    <n v="100"/>
  </r>
  <r>
    <s v="0211"/>
    <x v="21"/>
    <n v="7"/>
    <s v="Fortalecimiento de capacidad institucional a nivel meso que mejore los procesos misionales de la entidad"/>
    <n v="4"/>
    <s v="Avance del plan de acción de las Políticas de MIPG/cierre de brechas"/>
    <s v="Stock"/>
    <s v="Anual"/>
    <s v="%"/>
    <n v="95"/>
    <n v="95"/>
    <n v="95"/>
    <n v="8"/>
    <x v="30"/>
    <x v="67"/>
    <n v="10"/>
    <s v="Porcentaje de avance en la implementación del sistema de gestión"/>
    <s v="Capacidad"/>
    <s v="Anual"/>
    <s v="VAL"/>
    <n v="79.2"/>
    <n v="95"/>
    <n v="92.5"/>
  </r>
  <r>
    <s v="0214"/>
    <x v="22"/>
    <n v="5"/>
    <s v="Fortalecimiento de capacidad institucional a nivel meso que mejore los procesos misionales de la entidad"/>
    <m/>
    <m/>
    <m/>
    <m/>
    <m/>
    <m/>
    <m/>
    <m/>
    <n v="10"/>
    <x v="24"/>
    <x v="68"/>
    <n v="13"/>
    <s v="Número de personas contratadas para el apoyo institucional"/>
    <s v="Flujo"/>
    <s v="Mensual"/>
    <s v="VAL"/>
    <n v="120"/>
    <n v="120"/>
    <n v="120"/>
  </r>
  <r>
    <s v="0214"/>
    <x v="22"/>
    <n v="5"/>
    <s v="Fortalecimiento de capacidad institucional a nivel meso que mejore los procesos misionales de la entidad"/>
    <m/>
    <m/>
    <m/>
    <m/>
    <m/>
    <m/>
    <m/>
    <m/>
    <n v="9"/>
    <x v="30"/>
    <x v="69"/>
    <n v="12"/>
    <s v="Porcentaje de avance de la formulación y/o implementación planeación y sistemas de gestión"/>
    <s v="Capacidad"/>
    <s v="Anual"/>
    <s v="%"/>
    <n v="70"/>
    <n v="90"/>
    <n v="72"/>
  </r>
  <r>
    <s v="0214"/>
    <x v="22"/>
    <n v="5"/>
    <s v="Fortalecimiento de capacidad institucional a nivel meso que mejore los procesos misionales de la entidad"/>
    <n v="3"/>
    <s v="_x0009_Procesos de capacidad institucional fortalecidos a nivel meso que aporten en la mejora de los procesos misionales de la entidad"/>
    <s v="Stock"/>
    <s v="Anual"/>
    <s v="Val"/>
    <n v="17"/>
    <n v="17"/>
    <n v="17"/>
    <n v="11"/>
    <x v="55"/>
    <x v="70"/>
    <n v="14"/>
    <s v="Número de sedes administrativas mantenidas"/>
    <s v="Stock"/>
    <s v="Mensual"/>
    <s v="VAL"/>
    <n v="4"/>
    <n v="4"/>
    <n v="4"/>
  </r>
  <r>
    <s v="0214"/>
    <x v="22"/>
    <n v="5"/>
    <s v="Fortalecimiento de capacidad institucional a nivel meso que mejore los procesos misionales de la entidad"/>
    <m/>
    <m/>
    <m/>
    <m/>
    <m/>
    <m/>
    <m/>
    <m/>
    <n v="9"/>
    <x v="30"/>
    <x v="8"/>
    <m/>
    <m/>
    <m/>
    <m/>
    <m/>
    <m/>
    <m/>
    <m/>
  </r>
  <r>
    <s v="0214"/>
    <x v="22"/>
    <n v="5"/>
    <s v="Fortalecimiento de capacidad institucional a nivel meso que mejore los procesos misionales de la entidad"/>
    <m/>
    <m/>
    <m/>
    <m/>
    <m/>
    <m/>
    <m/>
    <m/>
    <n v="11"/>
    <x v="55"/>
    <x v="8"/>
    <m/>
    <m/>
    <m/>
    <m/>
    <m/>
    <m/>
    <m/>
    <m/>
  </r>
  <r>
    <s v="0214"/>
    <x v="22"/>
    <n v="5"/>
    <s v="Fortalecimiento de capacidad institucional a nivel meso que mejore los procesos misionales de la entidad"/>
    <m/>
    <m/>
    <m/>
    <m/>
    <m/>
    <m/>
    <m/>
    <m/>
    <n v="10"/>
    <x v="24"/>
    <x v="71"/>
    <m/>
    <m/>
    <m/>
    <m/>
    <m/>
    <m/>
    <m/>
    <m/>
  </r>
  <r>
    <s v="0216"/>
    <x v="23"/>
    <n v="3"/>
    <s v="Fortalecimiento de capacidad institucional que mejore los procesos misionales de la entidad"/>
    <m/>
    <m/>
    <m/>
    <m/>
    <m/>
    <m/>
    <m/>
    <m/>
    <n v="15"/>
    <x v="24"/>
    <x v="72"/>
    <n v="17"/>
    <s v="Número de personas contratadas en el marco de los proyectos de inversión."/>
    <s v="Flujo"/>
    <s v="Trimestral"/>
    <s v="VAL"/>
    <n v="182"/>
    <n v="190"/>
    <n v="182"/>
  </r>
  <r>
    <s v="0216"/>
    <x v="23"/>
    <n v="3"/>
    <s v="Fortalecimiento de capacidad institucional que mejore los procesos misionales de la entidad"/>
    <n v="3"/>
    <s v="Porcentaje de Procesos de capacidad institucional fortalecidos que aporten en la mejora de los procesos misionales de la entidad"/>
    <s v="Stock"/>
    <s v="Anual"/>
    <s v="%"/>
    <n v="100"/>
    <n v="100"/>
    <n v="100"/>
    <n v="14"/>
    <x v="56"/>
    <x v="73"/>
    <n v="16"/>
    <s v="Porcentaje de avance en el desarrollo, mantenimiento o adquisión de hardware o software"/>
    <s v="Stock"/>
    <s v="Anual"/>
    <s v="%"/>
    <n v="100"/>
    <n v="100"/>
    <n v="100"/>
  </r>
  <r>
    <s v="0218"/>
    <x v="24"/>
    <n v="4"/>
    <s v="Fortalecimiento de capacidad institucional a nivel meso que mejore los procesos misionales de la entidad"/>
    <n v="4"/>
    <s v="Procesos de capacidad institucional fortalecidos a nivel meso que aporten en la mejora de los procesos misionales de la entidad"/>
    <s v="Flujo"/>
    <s v="Trimestral"/>
    <s v="%"/>
    <n v="0"/>
    <n v="100"/>
    <n v="100"/>
    <n v="19"/>
    <x v="24"/>
    <x v="74"/>
    <n v="25"/>
    <s v="Porcentaje de avance de los planes de acción de los procesos de apoyo, para el fortalecimiento institucional para la prestación de los servicios"/>
    <s v="Flujo"/>
    <s v="Trimestral"/>
    <s v="%"/>
    <n v="0"/>
    <n v="100"/>
    <n v="100"/>
  </r>
  <r>
    <s v="0220"/>
    <x v="25"/>
    <n v="2"/>
    <s v="Fortalecimiento de capacidad institucional a nivel meso que mejore los procesos misionales de la entidad"/>
    <n v="2"/>
    <s v="Porcentaje de implementación de la estrategia de fortalecimiento de la capacidad institucional de la entidad"/>
    <s v="Stock"/>
    <s v="Semestral"/>
    <s v="%"/>
    <n v="100"/>
    <n v="100"/>
    <n v="100"/>
    <n v="7"/>
    <x v="30"/>
    <x v="75"/>
    <n v="9"/>
    <s v="Porcentaje de avance de la formulación y/o implementación planeación y sistemas de gestión"/>
    <s v="Stock"/>
    <s v="Trimestral"/>
    <s v="%"/>
    <n v="100"/>
    <n v="100"/>
    <n v="100"/>
  </r>
  <r>
    <s v="0220"/>
    <x v="25"/>
    <n v="2"/>
    <s v="Fortalecimiento de capacidad institucional a nivel meso que mejore los procesos misionales de la entidad"/>
    <m/>
    <m/>
    <m/>
    <m/>
    <m/>
    <m/>
    <m/>
    <m/>
    <n v="8"/>
    <x v="4"/>
    <x v="76"/>
    <n v="10"/>
    <s v="Porcentaje de sedes construidas, ampliadas, adecuadas, modificadas, restauradas, reforzadas"/>
    <s v="Stock"/>
    <s v="Trimestral"/>
    <s v="%"/>
    <n v="100"/>
    <n v="100"/>
    <n v="100"/>
  </r>
  <r>
    <s v="0220"/>
    <x v="25"/>
    <n v="2"/>
    <s v="Fortalecimiento de capacidad institucional a nivel meso que mejore los procesos misionales de la entidad"/>
    <m/>
    <m/>
    <m/>
    <m/>
    <m/>
    <m/>
    <m/>
    <m/>
    <n v="9"/>
    <x v="25"/>
    <x v="73"/>
    <n v="11"/>
    <s v="Porcentaje de avance en el desarrollo, mantenimiento o adquisión de hardware o software"/>
    <s v="Stock"/>
    <s v="Trimestral"/>
    <s v="%"/>
    <n v="100"/>
    <n v="100"/>
    <n v="100"/>
  </r>
  <r>
    <s v="0221"/>
    <x v="26"/>
    <n v="3"/>
    <s v="Fortalecimiento de capacidad institucional a nivel meso que mejore los procesos misionales de la entidad"/>
    <n v="23"/>
    <s v="Porcentaje de fortalecimiento de la capacidad institucional, que contribuya a mejorar los procesos misionales de la entidad."/>
    <s v="Stock"/>
    <s v="Trimestral"/>
    <s v="%"/>
    <n v="100"/>
    <n v="100"/>
    <n v="100"/>
    <n v="11"/>
    <x v="57"/>
    <x v="77"/>
    <n v="20"/>
    <s v="Número de contratos realizados para las áreas transversales en el marco del proyecto de inversión de fortalecimiento institucional de la entidad"/>
    <s v="Reduccion"/>
    <s v="Semestral"/>
    <s v="VAL"/>
    <n v="272"/>
    <n v="220"/>
    <n v="220"/>
  </r>
  <r>
    <s v="0222"/>
    <x v="27"/>
    <n v="5"/>
    <s v="Fortalecimiento de capacidad institucional a nivel Infraestructura tecnologica, sistemas de gestion, estrategia de comunicación y talento humano que mejore los procesos misionales de la entidad"/>
    <n v="13"/>
    <s v="Proceso de capacidad institucional a nivel Infraestructura tecnologica, sistemas de gestion, estrategia de comunicación y talento humano que mejore los procesos misionales de la entidad"/>
    <s v="Stock"/>
    <s v="Semestral"/>
    <s v="Val"/>
    <n v="1"/>
    <n v="1"/>
    <n v="1"/>
    <n v="9"/>
    <x v="58"/>
    <x v="78"/>
    <n v="17"/>
    <s v="Porcentaje de avance en la implementación del modelo integrado de planeación y gestión"/>
    <s v="Flujo"/>
    <s v="Mensual"/>
    <s v="%"/>
    <n v="95"/>
    <n v="100"/>
    <n v="100"/>
  </r>
  <r>
    <s v="0222"/>
    <x v="27"/>
    <n v="5"/>
    <s v="Fortalecimiento de capacidad institucional a nivel Infraestructura tecnologica, sistemas de gestion, estrategia de comunicación y talento humano que mejore los procesos misionales de la entidad"/>
    <m/>
    <m/>
    <m/>
    <m/>
    <m/>
    <m/>
    <m/>
    <m/>
    <n v="10"/>
    <x v="59"/>
    <x v="79"/>
    <n v="18"/>
    <s v="Porcentanje de avance en los componentes de comunicación institucional."/>
    <s v="Flujo"/>
    <s v="Mensual"/>
    <s v="%"/>
    <n v="95"/>
    <n v="100"/>
    <n v="100"/>
  </r>
  <r>
    <s v="0226"/>
    <x v="28"/>
    <n v="2"/>
    <s v="Fortalecimiento de capacidad institucional a nivel meso que mejore los procesos misionales de la entidad"/>
    <m/>
    <m/>
    <m/>
    <m/>
    <m/>
    <m/>
    <m/>
    <m/>
    <n v="4"/>
    <x v="14"/>
    <x v="80"/>
    <n v="5"/>
    <s v="Porcentaje de avance en la ejecución del PETI con el fin de satisfacer las necesidades tecnológicas de la entidad"/>
    <s v="Stock"/>
    <s v="Trimestral"/>
    <s v="%"/>
    <n v="100"/>
    <n v="100"/>
    <n v="100"/>
  </r>
  <r>
    <s v="0226"/>
    <x v="28"/>
    <n v="2"/>
    <s v="Fortalecimiento de capacidad institucional a nivel meso que mejore los procesos misionales de la entidad"/>
    <n v="2"/>
    <s v="Porcentaje de procesos fortalecidos que mejoren la capacidad institucional para generar valor público y aumentar la confianza de la ciudadanía"/>
    <s v="Stock"/>
    <s v="Anual"/>
    <s v="%"/>
    <n v="95"/>
    <n v="95"/>
    <n v="95"/>
    <n v="3"/>
    <x v="30"/>
    <x v="81"/>
    <n v="4"/>
    <s v="Porcentaje de avance de la formulación y/o implementación, planeación y sistemas de gestión de los planes estratégicos y operativos de la entidad."/>
    <s v="Stock"/>
    <s v="Trimestral"/>
    <s v="%"/>
    <n v="100"/>
    <n v="100"/>
    <n v="100"/>
  </r>
  <r>
    <s v="0226"/>
    <x v="28"/>
    <n v="2"/>
    <s v="Fortalecimiento de capacidad institucional a nivel meso que mejore los procesos misionales de la entidad"/>
    <m/>
    <m/>
    <m/>
    <m/>
    <m/>
    <m/>
    <m/>
    <m/>
    <n v="10"/>
    <x v="24"/>
    <x v="82"/>
    <n v="8"/>
    <s v="Porcentaje de avance en la ejecución de la estrategia de servicio al ciudadano"/>
    <s v="Stock"/>
    <s v="Trimestral"/>
    <s v="%"/>
    <n v="100"/>
    <n v="100"/>
    <n v="100"/>
  </r>
  <r>
    <s v="0226"/>
    <x v="28"/>
    <n v="2"/>
    <s v="Fortalecimiento de capacidad institucional a nivel meso que mejore los procesos misionales de la entidad"/>
    <m/>
    <m/>
    <m/>
    <m/>
    <m/>
    <m/>
    <m/>
    <m/>
    <n v="5"/>
    <x v="60"/>
    <x v="8"/>
    <n v="6"/>
    <s v="Porcentaje de implementación del Sistema de gestión documental"/>
    <s v="Stock"/>
    <s v="Trimestral"/>
    <s v="%"/>
    <n v="100"/>
    <n v="100"/>
    <n v="100"/>
  </r>
  <r>
    <s v="0227"/>
    <x v="29"/>
    <n v="2"/>
    <s v="Fortalecimiento de capacidad institucional a nivel meso que mejore los procesos misionales de la entidad"/>
    <m/>
    <m/>
    <m/>
    <m/>
    <m/>
    <m/>
    <m/>
    <m/>
    <n v="8"/>
    <x v="61"/>
    <x v="83"/>
    <n v="7"/>
    <s v="Numero de Sedes mantenidas"/>
    <s v="Stock"/>
    <s v="Anual"/>
    <s v="VAL"/>
    <n v="2"/>
    <n v="2"/>
    <n v="2"/>
  </r>
  <r>
    <s v="0227"/>
    <x v="29"/>
    <n v="2"/>
    <s v="Fortalecimiento de capacidad institucional a nivel meso que mejore los procesos misionales de la entidad"/>
    <n v="3"/>
    <s v="Indice de Desempeño Institucional"/>
    <s v="Flujo"/>
    <s v="Anual"/>
    <s v="%"/>
    <n v="87.2"/>
    <n v="88.1"/>
    <n v="87.3"/>
    <n v="7"/>
    <x v="30"/>
    <x v="84"/>
    <n v="6"/>
    <s v="Nivel de satisfacción de partes interesadas"/>
    <s v="Capacidad"/>
    <s v="Trimestral"/>
    <s v="%"/>
    <n v="91.28"/>
    <n v="91.57"/>
    <n v="91.31"/>
  </r>
  <r>
    <s v="0227"/>
    <x v="29"/>
    <n v="2"/>
    <s v="Fortalecimiento de capacidad institucional a nivel meso que mejore los procesos misionales de la entidad"/>
    <m/>
    <m/>
    <m/>
    <m/>
    <m/>
    <m/>
    <m/>
    <m/>
    <n v="9"/>
    <x v="62"/>
    <x v="85"/>
    <n v="8"/>
    <s v="Numero de modulos del sistemas de información estratégicos y de apoyo actualizados"/>
    <s v="Acumulado"/>
    <s v="Anual"/>
    <s v="VAL"/>
    <m/>
    <n v="28"/>
    <n v="3"/>
  </r>
  <r>
    <s v="0228"/>
    <x v="30"/>
    <n v="8"/>
    <s v="Fortalecimiento de capacidad institucional a nivel meso que mejore los procesos misionales de la entidad"/>
    <n v="7"/>
    <s v="Porcentaje de avance de la gestión de la UAESP mediante el resultado obtenido en la Política de gestión estratégica de Talento Humano del Formulario único de Reporte de Avances de la Gestión (FURAG)."/>
    <s v="Flujo"/>
    <s v="Anual"/>
    <s v="%"/>
    <n v="81"/>
    <n v="99.5"/>
    <n v="91.5"/>
    <n v="13"/>
    <x v="24"/>
    <x v="86"/>
    <n v="10"/>
    <s v="Número de personas contratadas para apoyar el fortalecimiento institucional"/>
    <s v="Flujo"/>
    <s v="Mensual"/>
    <s v="VAL"/>
    <n v="220"/>
    <n v="150"/>
    <n v="150"/>
  </r>
  <r>
    <s v="0228"/>
    <x v="30"/>
    <n v="8"/>
    <s v="Fortalecimiento de capacidad institucional a nivel meso que mejore los procesos misionales de la entidad"/>
    <n v="8"/>
    <s v="Porcentaje de avance de la gestión de la UAESP mediante el resultado obtenido en la política de servicio al ciudadano del Formulario Único de Reporte de Avances de la Gestión (FURAG)."/>
    <s v="Flujo"/>
    <s v="Anual"/>
    <s v="%"/>
    <n v="81"/>
    <n v="98.7"/>
    <n v="94.7"/>
    <n v="13"/>
    <x v="24"/>
    <x v="8"/>
    <n v="11"/>
    <s v="Número de contratos y servicios realizados para asegurar el eficaz funcionamiento de la infraestructura fisica, tecnologica y de los procesos"/>
    <s v="Flujo"/>
    <s v="Mensual"/>
    <s v="VAL"/>
    <n v="28"/>
    <n v="18"/>
    <n v="18"/>
  </r>
  <r>
    <s v="0229"/>
    <x v="31"/>
    <n v="6"/>
    <s v="Fortalecimiento de capacidad institucional a nivel meso que mejore los procesos misionales del Instituto Distrital de Protección y Bienestar Animal"/>
    <n v="5"/>
    <s v="Procesos de capacidad institucional fortalecidos a nivel meso que aporten en la mejora de los procesos misionales de la Instituto Distrital de Protección y Bienestar Animal"/>
    <s v="Flujo"/>
    <s v="Semestral"/>
    <s v="%"/>
    <n v="0"/>
    <n v="100"/>
    <n v="100"/>
    <n v="15"/>
    <x v="63"/>
    <x v="87"/>
    <n v="22"/>
    <s v="Porcentanje de avance de la formulación y/o implementación planeación y sistemas de gestión"/>
    <s v="Flujo"/>
    <s v="Mensual"/>
    <s v="%"/>
    <n v="0"/>
    <n v="100"/>
    <n v="100"/>
  </r>
  <r>
    <s v="0229"/>
    <x v="31"/>
    <n v="6"/>
    <s v="Fortalecimiento de capacidad institucional a nivel meso que mejore los procesos misionales del Instituto Distrital de Protección y Bienestar Animal"/>
    <m/>
    <m/>
    <m/>
    <m/>
    <m/>
    <m/>
    <m/>
    <m/>
    <n v="16"/>
    <x v="64"/>
    <x v="88"/>
    <n v="23"/>
    <s v="Porcentaje de avance del mantenimiento en las sedes del Instituto Distrital de protección y bienestar animal"/>
    <s v="Flujo"/>
    <s v="Semestral"/>
    <s v="%"/>
    <n v="0"/>
    <n v="100"/>
    <n v="100"/>
  </r>
  <r>
    <s v="0229"/>
    <x v="31"/>
    <n v="6"/>
    <s v="Fortalecimiento de capacidad institucional a nivel meso que mejore los procesos misionales del Instituto Distrital de Protección y Bienestar Animal"/>
    <m/>
    <m/>
    <m/>
    <m/>
    <m/>
    <m/>
    <m/>
    <m/>
    <n v="17"/>
    <x v="65"/>
    <x v="89"/>
    <n v="24"/>
    <s v="Porcentaje de avance en el mantenimiento software del Instituto Distrital de Protección y Bienestar Animal"/>
    <s v="Flujo"/>
    <s v="Mensual"/>
    <s v="%"/>
    <n v="0"/>
    <n v="100"/>
    <n v="100"/>
  </r>
  <r>
    <s v="0229"/>
    <x v="31"/>
    <n v="6"/>
    <s v="Fortalecimiento de capacidad institucional a nivel meso que mejore los procesos misionales del Instituto Distrital de Protección y Bienestar Animal"/>
    <m/>
    <m/>
    <m/>
    <m/>
    <m/>
    <m/>
    <m/>
    <m/>
    <n v="18"/>
    <x v="66"/>
    <x v="90"/>
    <n v="25"/>
    <s v="Número de personas contratadas en el marco de los proyecto de los proyectos de inversión"/>
    <s v="Flujo"/>
    <s v="Semestral"/>
    <s v="VAL"/>
    <n v="0"/>
    <n v="354"/>
    <n v="342"/>
  </r>
  <r>
    <s v="0235"/>
    <x v="32"/>
    <n v="6"/>
    <s v="Fortalecimiento de capacidad institucional a nivel meso que mejore los procesos misionales de la entidad"/>
    <m/>
    <m/>
    <m/>
    <m/>
    <m/>
    <m/>
    <m/>
    <m/>
    <n v="8"/>
    <x v="67"/>
    <x v="91"/>
    <n v="9"/>
    <s v="Porcentaje de ejecución de infraestructura tecnológica implementada"/>
    <s v="Stock"/>
    <s v="Anual"/>
    <s v="%"/>
    <n v="100"/>
    <n v="100"/>
    <n v="100"/>
  </r>
  <r>
    <s v="0235"/>
    <x v="32"/>
    <n v="6"/>
    <s v="Fortalecimiento de capacidad institucional a nivel meso que mejore los procesos misionales de la entidad"/>
    <n v="7"/>
    <s v="Procesos de capacidad institucional fortalecidos a nivel meso que aporten en la mejora de los procesos misionales de la entidad"/>
    <s v="Stock"/>
    <s v="Anual"/>
    <s v="%"/>
    <n v="100"/>
    <n v="100"/>
    <n v="100"/>
    <n v="7"/>
    <x v="4"/>
    <x v="92"/>
    <n v="8"/>
    <s v="Porcentaje de ejecución del plan de trabajo de adecuación, mantenimiento y dotación de mobiliario de las sedes de la Contraloría"/>
    <s v="Stock"/>
    <s v="Anual"/>
    <s v="%"/>
    <n v="100"/>
    <n v="100"/>
    <n v="100"/>
  </r>
  <r>
    <s v="0501"/>
    <x v="33"/>
    <n v="3"/>
    <s v="Fortalecimiento de capacidad institucional a nivel meso que mejore los procesos misionales de la entidad"/>
    <n v="3"/>
    <s v="Procesos de capacidad institucional fortalecidos a nivel meso que aporten en la mejora de los procesos misionales de la entidad"/>
    <s v="Flujo"/>
    <s v="Anual"/>
    <s v="Val"/>
    <n v="1"/>
    <n v="3"/>
    <n v="3"/>
    <n v="8"/>
    <x v="30"/>
    <x v="93"/>
    <n v="9"/>
    <s v="Porcentaje de avance de actualización del sistemas de gestión"/>
    <s v="Flujo"/>
    <s v="Trimestral"/>
    <s v="%"/>
    <m/>
    <n v="100"/>
    <n v="1"/>
  </r>
  <r>
    <s v="0501"/>
    <x v="33"/>
    <n v="3"/>
    <s v="Fortalecimiento de capacidad institucional a nivel meso que mejore los procesos misionales de la entidad"/>
    <m/>
    <m/>
    <m/>
    <m/>
    <m/>
    <m/>
    <m/>
    <m/>
    <n v="9"/>
    <x v="67"/>
    <x v="94"/>
    <n v="10"/>
    <s v="Porcentaje de capacidad en la prestación de servicios de tecnología"/>
    <s v="Capacidad"/>
    <s v="Trimestral"/>
    <s v="%"/>
    <n v="40"/>
    <n v="90"/>
    <n v="65"/>
  </r>
  <r>
    <s v="0501"/>
    <x v="33"/>
    <n v="3"/>
    <s v="Fortalecimiento de capacidad institucional a nivel meso que mejore los procesos misionales de la entidad"/>
    <m/>
    <m/>
    <m/>
    <m/>
    <m/>
    <m/>
    <m/>
    <m/>
    <n v="8"/>
    <x v="30"/>
    <x v="8"/>
    <n v="8"/>
    <s v="Número de documentos de planeación, investigación y de lineamientos técnicos realizados"/>
    <s v="Acumulado"/>
    <s v="Trimestral"/>
    <s v="VAL"/>
    <m/>
    <n v="267"/>
    <n v="2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7729FE9-9E90-4DA0-B6B4-F13BF77CDB04}" name="TablaDinámica2" cacheId="1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36" firstHeaderRow="1" firstDataRow="1" firstDataCol="1"/>
  <pivotFields count="23">
    <pivotField showAll="0"/>
    <pivotField axis="axisRow" showAll="0">
      <items count="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t="default"/>
      </items>
    </pivotField>
    <pivotField showAll="0"/>
    <pivotField showAll="0"/>
    <pivotField showAll="0"/>
    <pivotField showAll="0"/>
    <pivotField showAll="0"/>
    <pivotField showAll="0"/>
    <pivotField showAll="0"/>
    <pivotField showAll="0"/>
    <pivotField showAll="0"/>
    <pivotField showAll="0"/>
    <pivotField showAll="0"/>
    <pivotField axis="axisRow" showAll="0">
      <items count="69">
        <item x="49"/>
        <item x="27"/>
        <item x="29"/>
        <item x="4"/>
        <item x="64"/>
        <item x="19"/>
        <item x="53"/>
        <item x="47"/>
        <item x="48"/>
        <item x="39"/>
        <item x="62"/>
        <item x="34"/>
        <item x="67"/>
        <item x="54"/>
        <item x="14"/>
        <item x="25"/>
        <item x="38"/>
        <item x="65"/>
        <item x="18"/>
        <item x="56"/>
        <item x="51"/>
        <item x="50"/>
        <item x="55"/>
        <item x="16"/>
        <item x="61"/>
        <item x="42"/>
        <item x="36"/>
        <item x="45"/>
        <item x="2"/>
        <item x="46"/>
        <item x="40"/>
        <item x="41"/>
        <item x="37"/>
        <item x="43"/>
        <item x="5"/>
        <item x="20"/>
        <item x="8"/>
        <item x="9"/>
        <item x="10"/>
        <item x="23"/>
        <item x="44"/>
        <item x="35"/>
        <item x="13"/>
        <item x="1"/>
        <item x="33"/>
        <item x="3"/>
        <item x="7"/>
        <item x="0"/>
        <item x="31"/>
        <item x="57"/>
        <item x="24"/>
        <item x="66"/>
        <item x="12"/>
        <item x="59"/>
        <item x="22"/>
        <item x="58"/>
        <item x="28"/>
        <item x="6"/>
        <item x="11"/>
        <item x="32"/>
        <item x="17"/>
        <item x="30"/>
        <item x="63"/>
        <item x="26"/>
        <item x="52"/>
        <item x="21"/>
        <item x="15"/>
        <item x="60"/>
        <item t="default"/>
      </items>
    </pivotField>
    <pivotField dataField="1" multipleItemSelectionAllowed="1" showAll="0">
      <items count="96">
        <item x="8"/>
        <item x="70"/>
        <item x="11"/>
        <item x="10"/>
        <item x="9"/>
        <item x="73"/>
        <item x="32"/>
        <item x="39"/>
        <item x="30"/>
        <item x="69"/>
        <item x="49"/>
        <item x="76"/>
        <item x="38"/>
        <item x="87"/>
        <item x="92"/>
        <item x="48"/>
        <item x="82"/>
        <item x="18"/>
        <item x="62"/>
        <item x="20"/>
        <item x="79"/>
        <item x="88"/>
        <item x="27"/>
        <item x="47"/>
        <item x="72"/>
        <item x="37"/>
        <item x="34"/>
        <item x="7"/>
        <item x="75"/>
        <item x="66"/>
        <item x="81"/>
        <item x="91"/>
        <item x="61"/>
        <item x="63"/>
        <item x="29"/>
        <item x="77"/>
        <item x="89"/>
        <item x="46"/>
        <item x="41"/>
        <item x="94"/>
        <item x="65"/>
        <item x="45"/>
        <item x="60"/>
        <item x="17"/>
        <item x="24"/>
        <item x="15"/>
        <item x="90"/>
        <item x="26"/>
        <item x="6"/>
        <item x="22"/>
        <item x="40"/>
        <item x="5"/>
        <item x="16"/>
        <item x="4"/>
        <item x="3"/>
        <item x="44"/>
        <item x="68"/>
        <item x="19"/>
        <item x="36"/>
        <item x="2"/>
        <item x="85"/>
        <item x="86"/>
        <item x="80"/>
        <item x="21"/>
        <item x="14"/>
        <item x="64"/>
        <item x="33"/>
        <item x="28"/>
        <item x="23"/>
        <item x="43"/>
        <item x="51"/>
        <item x="78"/>
        <item x="13"/>
        <item x="84"/>
        <item x="83"/>
        <item x="67"/>
        <item x="59"/>
        <item x="93"/>
        <item x="74"/>
        <item x="58"/>
        <item x="12"/>
        <item x="1"/>
        <item x="31"/>
        <item x="57"/>
        <item x="42"/>
        <item x="25"/>
        <item x="0"/>
        <item x="56"/>
        <item x="55"/>
        <item x="54"/>
        <item x="50"/>
        <item x="53"/>
        <item x="52"/>
        <item x="35"/>
        <item x="71"/>
        <item t="default"/>
      </items>
    </pivotField>
    <pivotField showAll="0"/>
    <pivotField showAll="0"/>
    <pivotField showAll="0"/>
    <pivotField showAll="0"/>
    <pivotField showAll="0"/>
    <pivotField showAll="0"/>
    <pivotField showAll="0"/>
    <pivotField showAll="0"/>
  </pivotFields>
  <rowFields count="2">
    <field x="1"/>
    <field x="13"/>
  </rowFields>
  <rowItems count="133">
    <i>
      <x/>
    </i>
    <i r="1">
      <x v="3"/>
    </i>
    <i r="1">
      <x v="28"/>
    </i>
    <i r="1">
      <x v="34"/>
    </i>
    <i r="1">
      <x v="43"/>
    </i>
    <i r="1">
      <x v="45"/>
    </i>
    <i r="1">
      <x v="46"/>
    </i>
    <i r="1">
      <x v="47"/>
    </i>
    <i r="1">
      <x v="57"/>
    </i>
    <i>
      <x v="1"/>
    </i>
    <i r="1">
      <x v="36"/>
    </i>
    <i r="1">
      <x v="37"/>
    </i>
    <i r="1">
      <x v="38"/>
    </i>
    <i>
      <x v="2"/>
    </i>
    <i r="1">
      <x v="14"/>
    </i>
    <i r="1">
      <x v="42"/>
    </i>
    <i r="1">
      <x v="52"/>
    </i>
    <i r="1">
      <x v="58"/>
    </i>
    <i>
      <x v="3"/>
    </i>
    <i r="1">
      <x v="5"/>
    </i>
    <i r="1">
      <x v="18"/>
    </i>
    <i r="1">
      <x v="23"/>
    </i>
    <i r="1">
      <x v="60"/>
    </i>
    <i r="1">
      <x v="66"/>
    </i>
    <i>
      <x v="4"/>
    </i>
    <i r="1">
      <x v="35"/>
    </i>
    <i r="1">
      <x v="65"/>
    </i>
    <i>
      <x v="5"/>
    </i>
    <i r="1">
      <x v="39"/>
    </i>
    <i r="1">
      <x v="54"/>
    </i>
    <i>
      <x v="6"/>
    </i>
    <i r="1">
      <x v="3"/>
    </i>
    <i r="1">
      <x v="15"/>
    </i>
    <i r="1">
      <x v="50"/>
    </i>
    <i>
      <x v="7"/>
    </i>
    <i r="1">
      <x v="1"/>
    </i>
    <i r="1">
      <x v="15"/>
    </i>
    <i r="1">
      <x v="63"/>
    </i>
    <i>
      <x v="8"/>
    </i>
    <i r="1">
      <x v="2"/>
    </i>
    <i r="1">
      <x v="56"/>
    </i>
    <i>
      <x v="9"/>
    </i>
    <i r="1">
      <x v="15"/>
    </i>
    <i r="1">
      <x v="61"/>
    </i>
    <i>
      <x v="10"/>
    </i>
    <i r="1">
      <x v="44"/>
    </i>
    <i r="1">
      <x v="48"/>
    </i>
    <i r="1">
      <x v="59"/>
    </i>
    <i>
      <x v="11"/>
    </i>
    <i r="1">
      <x v="15"/>
    </i>
    <i r="1">
      <x v="50"/>
    </i>
    <i>
      <x v="12"/>
    </i>
    <i r="1">
      <x v="15"/>
    </i>
    <i r="1">
      <x v="59"/>
    </i>
    <i>
      <x v="13"/>
    </i>
    <i r="1">
      <x v="3"/>
    </i>
    <i r="1">
      <x v="11"/>
    </i>
    <i r="1">
      <x v="26"/>
    </i>
    <i r="1">
      <x v="32"/>
    </i>
    <i r="1">
      <x v="41"/>
    </i>
    <i r="1">
      <x v="61"/>
    </i>
    <i>
      <x v="14"/>
    </i>
    <i r="1">
      <x v="16"/>
    </i>
    <i r="1">
      <x v="61"/>
    </i>
    <i>
      <x v="15"/>
    </i>
    <i r="1">
      <x v="61"/>
    </i>
    <i>
      <x v="16"/>
    </i>
    <i r="1">
      <x v="61"/>
    </i>
    <i>
      <x v="17"/>
    </i>
    <i r="1">
      <x v="7"/>
    </i>
    <i r="1">
      <x v="8"/>
    </i>
    <i r="1">
      <x v="9"/>
    </i>
    <i r="1">
      <x v="16"/>
    </i>
    <i r="1">
      <x v="25"/>
    </i>
    <i r="1">
      <x v="27"/>
    </i>
    <i r="1">
      <x v="29"/>
    </i>
    <i r="1">
      <x v="30"/>
    </i>
    <i r="1">
      <x v="31"/>
    </i>
    <i r="1">
      <x v="33"/>
    </i>
    <i r="1">
      <x v="40"/>
    </i>
    <i>
      <x v="18"/>
    </i>
    <i r="1">
      <x/>
    </i>
    <i r="1">
      <x v="20"/>
    </i>
    <i r="1">
      <x v="21"/>
    </i>
    <i>
      <x v="19"/>
    </i>
    <i r="1">
      <x v="15"/>
    </i>
    <i>
      <x v="20"/>
    </i>
    <i r="1">
      <x v="6"/>
    </i>
    <i r="1">
      <x v="13"/>
    </i>
    <i r="1">
      <x v="64"/>
    </i>
    <i>
      <x v="21"/>
    </i>
    <i r="1">
      <x v="61"/>
    </i>
    <i>
      <x v="22"/>
    </i>
    <i r="1">
      <x v="22"/>
    </i>
    <i r="1">
      <x v="50"/>
    </i>
    <i r="1">
      <x v="61"/>
    </i>
    <i>
      <x v="23"/>
    </i>
    <i r="1">
      <x v="19"/>
    </i>
    <i r="1">
      <x v="50"/>
    </i>
    <i>
      <x v="24"/>
    </i>
    <i r="1">
      <x v="50"/>
    </i>
    <i>
      <x v="25"/>
    </i>
    <i r="1">
      <x v="3"/>
    </i>
    <i r="1">
      <x v="15"/>
    </i>
    <i r="1">
      <x v="61"/>
    </i>
    <i>
      <x v="26"/>
    </i>
    <i r="1">
      <x v="49"/>
    </i>
    <i>
      <x v="27"/>
    </i>
    <i r="1">
      <x v="53"/>
    </i>
    <i r="1">
      <x v="55"/>
    </i>
    <i>
      <x v="28"/>
    </i>
    <i r="1">
      <x v="14"/>
    </i>
    <i r="1">
      <x v="50"/>
    </i>
    <i r="1">
      <x v="61"/>
    </i>
    <i r="1">
      <x v="67"/>
    </i>
    <i>
      <x v="29"/>
    </i>
    <i r="1">
      <x v="10"/>
    </i>
    <i r="1">
      <x v="24"/>
    </i>
    <i r="1">
      <x v="61"/>
    </i>
    <i>
      <x v="30"/>
    </i>
    <i r="1">
      <x v="50"/>
    </i>
    <i>
      <x v="31"/>
    </i>
    <i r="1">
      <x v="4"/>
    </i>
    <i r="1">
      <x v="17"/>
    </i>
    <i r="1">
      <x v="51"/>
    </i>
    <i r="1">
      <x v="62"/>
    </i>
    <i>
      <x v="32"/>
    </i>
    <i r="1">
      <x v="3"/>
    </i>
    <i r="1">
      <x v="12"/>
    </i>
    <i>
      <x v="33"/>
    </i>
    <i r="1">
      <x v="12"/>
    </i>
    <i r="1">
      <x v="61"/>
    </i>
    <i t="grand">
      <x/>
    </i>
  </rowItems>
  <colItems count="1">
    <i/>
  </colItems>
  <dataFields count="1">
    <dataField name="Suma de Presupuesto asignado 2025_x000a_(Cifras en Miles de Millones)" fld="14" baseField="0" baseItem="0" numFmtId="44"/>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2E867-286E-4443-8FA9-0B5AABA5060B}">
  <dimension ref="A1:E45"/>
  <sheetViews>
    <sheetView workbookViewId="0">
      <pane ySplit="1" topLeftCell="A2" activePane="bottomLeft" state="frozen"/>
      <selection pane="bottomLeft" activeCell="H15" sqref="H15"/>
    </sheetView>
  </sheetViews>
  <sheetFormatPr baseColWidth="10" defaultRowHeight="15" x14ac:dyDescent="0.25"/>
  <cols>
    <col min="1" max="1" width="19.85546875" style="8" bestFit="1" customWidth="1"/>
    <col min="2" max="2" width="49.140625" customWidth="1"/>
    <col min="3" max="3" width="27.42578125" style="6" bestFit="1" customWidth="1"/>
    <col min="4" max="4" width="22.28515625" style="6" customWidth="1"/>
    <col min="5" max="5" width="18.140625" style="2" customWidth="1"/>
  </cols>
  <sheetData>
    <row r="1" spans="1:5" ht="30" x14ac:dyDescent="0.25">
      <c r="A1" s="3" t="s">
        <v>35</v>
      </c>
      <c r="B1" s="3" t="s">
        <v>36</v>
      </c>
      <c r="C1" s="5" t="s">
        <v>34</v>
      </c>
      <c r="D1" s="5" t="s">
        <v>290</v>
      </c>
      <c r="E1" s="4" t="s">
        <v>289</v>
      </c>
    </row>
    <row r="2" spans="1:5" x14ac:dyDescent="0.25">
      <c r="A2" s="8" t="s">
        <v>39</v>
      </c>
      <c r="B2" t="str">
        <f>VLOOKUP(A2,tablas!$A$1:$B$74,2,FALSE)</f>
        <v>PERSONERÍA DE BOGOTÁ, D.C.</v>
      </c>
      <c r="C2" s="6">
        <v>0</v>
      </c>
      <c r="D2" s="6">
        <v>7568846000</v>
      </c>
      <c r="E2" s="71">
        <f>C2/D2</f>
        <v>0</v>
      </c>
    </row>
    <row r="3" spans="1:5" x14ac:dyDescent="0.25">
      <c r="A3" s="8" t="s">
        <v>0</v>
      </c>
      <c r="B3" t="str">
        <f>VLOOKUP(A3,tablas!$A$1:$B$74,2,FALSE)</f>
        <v>SECRETARÍA GENERAL DE LA ALCALDÍA MAYOR DE BOGOTÁ</v>
      </c>
      <c r="C3" s="6">
        <v>80700000000</v>
      </c>
      <c r="D3" s="6">
        <v>113197556000</v>
      </c>
      <c r="E3" s="71">
        <f>C3/D3</f>
        <v>0.71291291836724813</v>
      </c>
    </row>
    <row r="4" spans="1:5" x14ac:dyDescent="0.25">
      <c r="A4" s="8" t="s">
        <v>1</v>
      </c>
      <c r="B4" t="str">
        <f>VLOOKUP(A4,tablas!$A$1:$B$74,2,FALSE)</f>
        <v>VEEDURÍA DISTRITAL</v>
      </c>
      <c r="C4" s="6">
        <v>273481000</v>
      </c>
      <c r="D4" s="6">
        <v>3243791000</v>
      </c>
      <c r="E4" s="71">
        <f t="shared" ref="E4:E45" si="0">C4/D4</f>
        <v>8.4309069234115269E-2</v>
      </c>
    </row>
    <row r="5" spans="1:5" x14ac:dyDescent="0.25">
      <c r="A5" s="8" t="s">
        <v>2</v>
      </c>
      <c r="B5" t="str">
        <f>VLOOKUP(A5,tablas!$A$1:$B$74,2,FALSE)</f>
        <v>SECRETARÍA DISTRITAL DE GOBIERNO</v>
      </c>
      <c r="C5" s="6">
        <v>46574997000</v>
      </c>
      <c r="D5" s="6">
        <v>80367391000</v>
      </c>
      <c r="E5" s="71">
        <f t="shared" si="0"/>
        <v>0.5795260542923435</v>
      </c>
    </row>
    <row r="6" spans="1:5" x14ac:dyDescent="0.25">
      <c r="A6" s="8" t="s">
        <v>3</v>
      </c>
      <c r="B6" t="str">
        <f>VLOOKUP(A6,tablas!$A$1:$B$74,2,FALSE)</f>
        <v>SECRETARÍA DISTRITAL DE HACIENDA</v>
      </c>
      <c r="C6" s="6">
        <v>21928483000</v>
      </c>
      <c r="D6" s="6">
        <v>55625752000</v>
      </c>
      <c r="E6" s="71">
        <f t="shared" si="0"/>
        <v>0.39421458967422141</v>
      </c>
    </row>
    <row r="7" spans="1:5" x14ac:dyDescent="0.25">
      <c r="A7" s="8" t="s">
        <v>4</v>
      </c>
      <c r="B7" t="str">
        <f>VLOOKUP(A7,tablas!$A$1:$B$74,2,FALSE)</f>
        <v>SECRETARÍA DE EDUCACIÓN DEL DISTRITO</v>
      </c>
      <c r="C7" s="6">
        <v>14486318000</v>
      </c>
      <c r="D7" s="6">
        <v>6930295145000</v>
      </c>
      <c r="E7" s="71">
        <f t="shared" si="0"/>
        <v>2.0902887534957936E-3</v>
      </c>
    </row>
    <row r="8" spans="1:5" x14ac:dyDescent="0.25">
      <c r="A8" s="8" t="s">
        <v>33</v>
      </c>
      <c r="B8" t="str">
        <f>VLOOKUP(A8,tablas!$A$1:$B$74,2,FALSE)</f>
        <v>SECRETARÍA DISTRITAL DE MOVILIDAD</v>
      </c>
      <c r="C8" s="6">
        <v>14585988000</v>
      </c>
      <c r="D8" s="6">
        <v>608759626000</v>
      </c>
      <c r="E8" s="71">
        <f t="shared" si="0"/>
        <v>2.3960176360315985E-2</v>
      </c>
    </row>
    <row r="9" spans="1:5" x14ac:dyDescent="0.25">
      <c r="A9" s="8" t="s">
        <v>235</v>
      </c>
      <c r="B9" t="str">
        <f>VLOOKUP(A9,tablas!$A$1:$B$74,2,FALSE)</f>
        <v>SECRETARÍA DISTRITAL DE SALUD</v>
      </c>
      <c r="C9" s="6">
        <v>0</v>
      </c>
      <c r="E9" s="71"/>
    </row>
    <row r="10" spans="1:5" x14ac:dyDescent="0.25">
      <c r="A10" s="8" t="s">
        <v>5</v>
      </c>
      <c r="B10" t="str">
        <f>VLOOKUP(A10,tablas!$A$1:$B$74,2,FALSE)</f>
        <v>SECRETARÍA DISTRITAL DE DESARROLLO ECONÓMICO</v>
      </c>
      <c r="C10" s="6">
        <v>29546418000</v>
      </c>
      <c r="D10" s="6">
        <v>178277524000</v>
      </c>
      <c r="E10" s="71">
        <f t="shared" si="0"/>
        <v>0.1657327145737115</v>
      </c>
    </row>
    <row r="11" spans="1:5" x14ac:dyDescent="0.25">
      <c r="A11" s="8" t="s">
        <v>59</v>
      </c>
      <c r="B11" t="str">
        <f>VLOOKUP(A11,tablas!$A$1:$B$74,2,FALSE)</f>
        <v>SECRETARÍA DISTRITAL DEL HÁBITAT</v>
      </c>
      <c r="C11" s="6">
        <v>0</v>
      </c>
      <c r="D11" s="6">
        <v>553375905000</v>
      </c>
      <c r="E11" s="71">
        <f t="shared" si="0"/>
        <v>0</v>
      </c>
    </row>
    <row r="12" spans="1:5" x14ac:dyDescent="0.25">
      <c r="A12" s="8" t="s">
        <v>6</v>
      </c>
      <c r="B12" t="str">
        <f>VLOOKUP(A12,tablas!$A$1:$B$74,2,FALSE)</f>
        <v>SECRETARÍA DISTRITAL DE CULTURA, RECREACIÓN Y DEPO...</v>
      </c>
      <c r="C12" s="6">
        <v>13824000000</v>
      </c>
      <c r="D12" s="6">
        <v>247344692000</v>
      </c>
      <c r="E12" s="71">
        <f t="shared" si="0"/>
        <v>5.5889616584131101E-2</v>
      </c>
    </row>
    <row r="13" spans="1:5" x14ac:dyDescent="0.25">
      <c r="A13" s="8" t="s">
        <v>7</v>
      </c>
      <c r="B13" t="str">
        <f>VLOOKUP(A13,tablas!$A$1:$B$74,2,FALSE)</f>
        <v>SECRETARÍA DISTRITAL DE PLANEACIÓN</v>
      </c>
      <c r="C13" s="6">
        <v>21256527000</v>
      </c>
      <c r="D13" s="6">
        <v>82062242000</v>
      </c>
      <c r="E13" s="71">
        <f t="shared" si="0"/>
        <v>0.25902932313255589</v>
      </c>
    </row>
    <row r="14" spans="1:5" x14ac:dyDescent="0.25">
      <c r="A14" s="8" t="s">
        <v>8</v>
      </c>
      <c r="B14" t="str">
        <f>VLOOKUP(A14,tablas!$A$1:$B$74,2,FALSE)</f>
        <v>SECRETARÍA DISTRITAL DE LA MUJER</v>
      </c>
      <c r="C14" s="6">
        <v>12817123000</v>
      </c>
      <c r="D14" s="6">
        <v>106858461000</v>
      </c>
      <c r="E14" s="71">
        <f t="shared" si="0"/>
        <v>0.11994485864811398</v>
      </c>
    </row>
    <row r="15" spans="1:5" x14ac:dyDescent="0.25">
      <c r="A15" s="8" t="s">
        <v>19</v>
      </c>
      <c r="B15" t="str">
        <f>VLOOKUP(A15,tablas!$A$1:$B$74,2,FALSE)</f>
        <v>SECRETARÍA DISTRITAL DE INTEGRACIÓN SOCIAL</v>
      </c>
      <c r="C15" s="6">
        <v>485817530000</v>
      </c>
      <c r="D15" s="6">
        <v>2299704094000</v>
      </c>
      <c r="E15" s="71">
        <f t="shared" si="0"/>
        <v>0.21125219164827039</v>
      </c>
    </row>
    <row r="16" spans="1:5" x14ac:dyDescent="0.25">
      <c r="A16" s="8" t="s">
        <v>9</v>
      </c>
      <c r="B16" t="str">
        <f>VLOOKUP(A16,tablas!$A$1:$B$74,2,FALSE)</f>
        <v>DEPARTAMENTO ADMINISTRATIVO DEL SERVICIO CIVIL - D...</v>
      </c>
      <c r="C16" s="6">
        <v>1035739000</v>
      </c>
      <c r="D16" s="6">
        <v>4716565000</v>
      </c>
      <c r="E16" s="71">
        <f t="shared" si="0"/>
        <v>0.21959604076271608</v>
      </c>
    </row>
    <row r="17" spans="1:5" x14ac:dyDescent="0.25">
      <c r="A17" s="8" t="s">
        <v>71</v>
      </c>
      <c r="B17" t="str">
        <f>VLOOKUP(A17,tablas!$A$1:$B$74,2,FALSE)</f>
        <v>SECRETARÍA DISTRITAL DE AMBIENTE</v>
      </c>
      <c r="C17" s="6">
        <v>0</v>
      </c>
      <c r="D17" s="6">
        <v>199518678000</v>
      </c>
      <c r="E17" s="71">
        <f t="shared" si="0"/>
        <v>0</v>
      </c>
    </row>
    <row r="18" spans="1:5" x14ac:dyDescent="0.25">
      <c r="A18" s="8" t="s">
        <v>10</v>
      </c>
      <c r="B18" t="str">
        <f>VLOOKUP(A18,tablas!$A$1:$B$74,2,FALSE)</f>
        <v>DEPARTAMENTO ADMINISTRATIVO DE LA DEFENSORÍA DEL E...</v>
      </c>
      <c r="C18" s="6">
        <v>10538146000</v>
      </c>
      <c r="D18" s="6">
        <v>32502671000</v>
      </c>
      <c r="E18" s="71">
        <f t="shared" si="0"/>
        <v>0.32422399992911349</v>
      </c>
    </row>
    <row r="19" spans="1:5" x14ac:dyDescent="0.25">
      <c r="A19" s="8" t="s">
        <v>11</v>
      </c>
      <c r="B19" t="str">
        <f>VLOOKUP(A19,tablas!$A$1:$B$74,2,FALSE)</f>
        <v>UNIDAD ADMINISTRATIVA ESPECIAL CUERPO OFICIAL DE B...</v>
      </c>
      <c r="C19" s="6">
        <v>50531518000</v>
      </c>
      <c r="D19" s="6">
        <v>68127427000</v>
      </c>
      <c r="E19" s="71">
        <f t="shared" si="0"/>
        <v>0.7417206289032463</v>
      </c>
    </row>
    <row r="20" spans="1:5" x14ac:dyDescent="0.25">
      <c r="A20" s="8" t="s">
        <v>12</v>
      </c>
      <c r="B20" t="str">
        <f>VLOOKUP(A20,tablas!$A$1:$B$74,2,FALSE)</f>
        <v>SECRETARÍA JURÍDICA DISTRITAL</v>
      </c>
      <c r="C20" s="6">
        <v>1608956000</v>
      </c>
      <c r="D20" s="6">
        <v>10506982000</v>
      </c>
      <c r="E20" s="71">
        <f t="shared" si="0"/>
        <v>0.15313207922122643</v>
      </c>
    </row>
    <row r="21" spans="1:5" x14ac:dyDescent="0.25">
      <c r="A21" s="8" t="s">
        <v>13</v>
      </c>
      <c r="B21" t="str">
        <f>VLOOKUP(A21,tablas!$A$1:$B$74,2,FALSE)</f>
        <v>SECRETARÍA DISTRITAL DE SEGURIDAD, CONVIVENCIA Y J...</v>
      </c>
      <c r="C21" s="6">
        <v>69436738000</v>
      </c>
      <c r="D21" s="6">
        <v>719149683000</v>
      </c>
      <c r="E21" s="71">
        <f t="shared" si="0"/>
        <v>9.6553943694083502E-2</v>
      </c>
    </row>
    <row r="22" spans="1:5" x14ac:dyDescent="0.25">
      <c r="A22" s="8" t="s">
        <v>14</v>
      </c>
      <c r="B22" t="str">
        <f>VLOOKUP(A22,tablas!$A$1:$B$74,2,FALSE)</f>
        <v>INSTITUTO PARA LA ECONOMÍA SOCIAL - IPES</v>
      </c>
      <c r="C22" s="6">
        <v>11495844000</v>
      </c>
      <c r="D22" s="6">
        <v>65302643000</v>
      </c>
      <c r="E22" s="71">
        <f t="shared" si="0"/>
        <v>0.17603949046901515</v>
      </c>
    </row>
    <row r="23" spans="1:5" x14ac:dyDescent="0.25">
      <c r="A23" s="8" t="s">
        <v>15</v>
      </c>
      <c r="B23" t="str">
        <f>VLOOKUP(A23,tablas!$A$1:$B$74,2,FALSE)</f>
        <v>FONDO FINANCIERO DISTRITAL DE SALUD - FFDS</v>
      </c>
      <c r="C23" s="6">
        <v>808310058000</v>
      </c>
      <c r="D23" s="6">
        <v>4552632071000</v>
      </c>
      <c r="E23" s="71">
        <f t="shared" si="0"/>
        <v>0.17754785482202434</v>
      </c>
    </row>
    <row r="24" spans="1:5" x14ac:dyDescent="0.25">
      <c r="A24" s="8" t="s">
        <v>16</v>
      </c>
      <c r="B24" t="str">
        <f>VLOOKUP(A24,tablas!$A$1:$B$74,2,FALSE)</f>
        <v>INSTITUTO DISTRITAL DE GESTIÓN DE RIESGOS Y CAMBIO...</v>
      </c>
      <c r="C24" s="6">
        <v>10468518000</v>
      </c>
      <c r="D24" s="6">
        <v>32918518000</v>
      </c>
      <c r="E24" s="71">
        <f t="shared" si="0"/>
        <v>0.31801304056276164</v>
      </c>
    </row>
    <row r="25" spans="1:5" x14ac:dyDescent="0.25">
      <c r="A25" s="8" t="s">
        <v>85</v>
      </c>
      <c r="B25" t="str">
        <f>VLOOKUP(A25,tablas!$A$1:$B$74,2,FALSE)</f>
        <v>INSTITUTO DE DESARROLLO URBANO - IDU</v>
      </c>
      <c r="C25" s="6">
        <v>0</v>
      </c>
      <c r="D25" s="6">
        <v>2646214597000</v>
      </c>
      <c r="E25" s="71">
        <f t="shared" si="0"/>
        <v>0</v>
      </c>
    </row>
    <row r="26" spans="1:5" x14ac:dyDescent="0.25">
      <c r="A26" s="8" t="s">
        <v>17</v>
      </c>
      <c r="B26" t="str">
        <f>VLOOKUP(A26,tablas!$A$1:$B$74,2,FALSE)</f>
        <v>FONDO DE PRESTACIONES ECONÓMICAS, CESANTÍAS Y PENS...</v>
      </c>
      <c r="C26" s="6">
        <v>4030093000</v>
      </c>
      <c r="D26" s="6">
        <v>5867593000</v>
      </c>
      <c r="E26" s="71">
        <f t="shared" si="0"/>
        <v>0.6868392201026895</v>
      </c>
    </row>
    <row r="27" spans="1:5" x14ac:dyDescent="0.25">
      <c r="A27" s="8" t="s">
        <v>20</v>
      </c>
      <c r="B27" t="str">
        <f>VLOOKUP(A27,tablas!$A$1:$B$74,2,FALSE)</f>
        <v>CAJA DE VIVIENDA POPULAR</v>
      </c>
      <c r="C27" s="6">
        <v>17292022000</v>
      </c>
      <c r="D27" s="6">
        <v>98061651000</v>
      </c>
      <c r="E27" s="71">
        <f t="shared" si="0"/>
        <v>0.17633827111477043</v>
      </c>
    </row>
    <row r="28" spans="1:5" x14ac:dyDescent="0.25">
      <c r="A28" s="8" t="s">
        <v>18</v>
      </c>
      <c r="B28" t="str">
        <f>VLOOKUP(A28,tablas!$A$1:$B$74,2,FALSE)</f>
        <v>INSTITUTO DISTRITAL DE RECREACIÓN Y DEPORTE - IDRD</v>
      </c>
      <c r="C28" s="6">
        <v>15020725000</v>
      </c>
      <c r="D28" s="6">
        <v>556552598000</v>
      </c>
      <c r="E28" s="71">
        <f>C28/D28</f>
        <v>2.6988868714255827E-2</v>
      </c>
    </row>
    <row r="29" spans="1:5" x14ac:dyDescent="0.25">
      <c r="A29" s="8" t="s">
        <v>90</v>
      </c>
      <c r="B29" t="str">
        <f>VLOOKUP(A29,tablas!$A$1:$B$74,2,FALSE)</f>
        <v>INSTITUTO DISTRITAL DEL PATRIMONIO CULTURAL - IDPC</v>
      </c>
      <c r="C29" s="6">
        <v>0</v>
      </c>
      <c r="D29" s="6">
        <v>28378487000</v>
      </c>
      <c r="E29" s="71">
        <f t="shared" si="0"/>
        <v>0</v>
      </c>
    </row>
    <row r="30" spans="1:5" x14ac:dyDescent="0.25">
      <c r="A30" s="8" t="s">
        <v>21</v>
      </c>
      <c r="B30" t="str">
        <f>VLOOKUP(A30,tablas!$A$1:$B$74,2,FALSE)</f>
        <v>INSTITUTO DISTRITAL PARA LA PROTECCIÓN DE LA NIÑEZ...</v>
      </c>
      <c r="C30" s="6">
        <v>7428900000</v>
      </c>
      <c r="D30" s="6">
        <v>85031754000</v>
      </c>
      <c r="E30" s="71">
        <f>C30/D30</f>
        <v>8.7366185578154718E-2</v>
      </c>
    </row>
    <row r="31" spans="1:5" x14ac:dyDescent="0.25">
      <c r="A31" s="8" t="s">
        <v>93</v>
      </c>
      <c r="B31" t="str">
        <f>VLOOKUP(A31,tablas!$A$1:$B$74,2,FALSE)</f>
        <v>FUNDACIÓN GILBERTO ALZATE AVENDAÑO</v>
      </c>
      <c r="C31" s="6">
        <v>0</v>
      </c>
      <c r="D31" s="6">
        <v>40397037000</v>
      </c>
      <c r="E31" s="71">
        <f t="shared" si="0"/>
        <v>0</v>
      </c>
    </row>
    <row r="32" spans="1:5" x14ac:dyDescent="0.25">
      <c r="A32" s="8" t="s">
        <v>22</v>
      </c>
      <c r="B32" t="str">
        <f>VLOOKUP(A32,tablas!$A$1:$B$74,2,FALSE)</f>
        <v>ORQUESTA FILARMÓNICA DE BOGOTÁ</v>
      </c>
      <c r="C32" s="6">
        <v>2955403000</v>
      </c>
      <c r="D32" s="6">
        <v>39907247000</v>
      </c>
      <c r="E32" s="71">
        <f>C32/D32</f>
        <v>7.405679975870047E-2</v>
      </c>
    </row>
    <row r="33" spans="1:5" x14ac:dyDescent="0.25">
      <c r="A33" s="8" t="s">
        <v>23</v>
      </c>
      <c r="B33" t="str">
        <f>VLOOKUP(A33,tablas!$A$1:$B$74,2,FALSE)</f>
        <v>JARDÍN BOTÁNICO "JOSE CELESTINO MUTIS"</v>
      </c>
      <c r="C33" s="6">
        <v>17311511000</v>
      </c>
      <c r="D33" s="6">
        <v>61124165000</v>
      </c>
      <c r="E33" s="71">
        <f t="shared" si="0"/>
        <v>0.28321877280450375</v>
      </c>
    </row>
    <row r="34" spans="1:5" x14ac:dyDescent="0.25">
      <c r="A34" s="8" t="s">
        <v>97</v>
      </c>
      <c r="B34" t="str">
        <f>VLOOKUP(A34,tablas!$A$1:$B$74,2,FALSE)</f>
        <v>INSTITUTO PARA LA INVESTIGACIÓN EDUCATIVA Y EL DES...</v>
      </c>
      <c r="C34" s="6">
        <v>0</v>
      </c>
      <c r="D34" s="6">
        <v>6997427000</v>
      </c>
      <c r="E34" s="71">
        <f t="shared" si="0"/>
        <v>0</v>
      </c>
    </row>
    <row r="35" spans="1:5" x14ac:dyDescent="0.25">
      <c r="A35" s="8" t="s">
        <v>24</v>
      </c>
      <c r="B35" t="str">
        <f>VLOOKUP(A35,tablas!$A$1:$B$74,2,FALSE)</f>
        <v>INSTITUTO DISTRITAL DE LA PARTICIPACIÓN Y ACCIÓN C...</v>
      </c>
      <c r="C35" s="6">
        <v>4127000000</v>
      </c>
      <c r="D35" s="6">
        <v>23977663000</v>
      </c>
      <c r="E35" s="71">
        <f t="shared" si="0"/>
        <v>0.17211852547931797</v>
      </c>
    </row>
    <row r="36" spans="1:5" x14ac:dyDescent="0.25">
      <c r="A36" s="8" t="s">
        <v>25</v>
      </c>
      <c r="B36" t="str">
        <f>VLOOKUP(A36,tablas!$A$1:$B$74,2,FALSE)</f>
        <v>INSTITUTO DISTRITAL DE TURISMO - IDT</v>
      </c>
      <c r="C36" s="6">
        <v>4118826000</v>
      </c>
      <c r="D36" s="6">
        <v>13973826000</v>
      </c>
      <c r="E36" s="71">
        <f t="shared" si="0"/>
        <v>0.29475291877829307</v>
      </c>
    </row>
    <row r="37" spans="1:5" x14ac:dyDescent="0.25">
      <c r="A37" s="8" t="s">
        <v>26</v>
      </c>
      <c r="B37" t="str">
        <f>VLOOKUP(A37,tablas!$A$1:$B$74,2,FALSE)</f>
        <v>INSTITUTO DISTRITAL DE LAS ARTES - IDARTES</v>
      </c>
      <c r="C37" s="6">
        <v>14101493000</v>
      </c>
      <c r="D37" s="6">
        <v>195148665000</v>
      </c>
      <c r="E37" s="71">
        <f t="shared" si="0"/>
        <v>7.2260258608481898E-2</v>
      </c>
    </row>
    <row r="38" spans="1:5" x14ac:dyDescent="0.25">
      <c r="A38" s="8" t="s">
        <v>27</v>
      </c>
      <c r="B38" t="str">
        <f>VLOOKUP(A38,tablas!$A$1:$B$74,2,FALSE)</f>
        <v>UNIDAD ADMINISTRATIVA ESPECIAL DE CATASTRO DISTRIT...</v>
      </c>
      <c r="C38" s="6">
        <v>13252972000</v>
      </c>
      <c r="D38" s="6">
        <v>42858523000</v>
      </c>
      <c r="E38" s="71">
        <f t="shared" si="0"/>
        <v>0.30922605522360164</v>
      </c>
    </row>
    <row r="39" spans="1:5" x14ac:dyDescent="0.25">
      <c r="A39" s="8" t="s">
        <v>28</v>
      </c>
      <c r="B39" t="str">
        <f>VLOOKUP(A39,tablas!$A$1:$B$74,2,FALSE)</f>
        <v>UNIDAD ADMINISTRATIVA ESPECIAL DE REHABILITACIÓN Y...</v>
      </c>
      <c r="C39" s="6">
        <v>37557000000</v>
      </c>
      <c r="D39" s="6">
        <v>186598633000</v>
      </c>
      <c r="E39" s="71">
        <f t="shared" si="0"/>
        <v>0.20127157094446668</v>
      </c>
    </row>
    <row r="40" spans="1:5" x14ac:dyDescent="0.25">
      <c r="A40" s="8" t="s">
        <v>29</v>
      </c>
      <c r="B40" t="str">
        <f>VLOOKUP(A40,tablas!$A$1:$B$74,2,FALSE)</f>
        <v>UNIDAD ADMINISTRATIVA ESPECIAL DE SERVICIOS PÚBLIC...</v>
      </c>
      <c r="C40" s="6">
        <v>8186000000</v>
      </c>
      <c r="D40" s="6">
        <v>192112925000</v>
      </c>
      <c r="E40" s="71">
        <f t="shared" si="0"/>
        <v>4.2610355341786608E-2</v>
      </c>
    </row>
    <row r="41" spans="1:5" x14ac:dyDescent="0.25">
      <c r="A41" s="8" t="s">
        <v>30</v>
      </c>
      <c r="B41" t="str">
        <f>VLOOKUP(A41,tablas!$A$1:$B$74,2,FALSE)</f>
        <v>INSTITUTO DISTRITAL DE PROTECCION Y BIENESTAR ANIM...</v>
      </c>
      <c r="C41" s="6">
        <v>12998357000</v>
      </c>
      <c r="D41" s="6">
        <v>40248159000</v>
      </c>
      <c r="E41" s="71">
        <f t="shared" si="0"/>
        <v>0.32295531827927831</v>
      </c>
    </row>
    <row r="42" spans="1:5" x14ac:dyDescent="0.25">
      <c r="A42" s="8" t="s">
        <v>108</v>
      </c>
      <c r="B42" t="str">
        <f>VLOOKUP(A42,tablas!$A$1:$B$74,2,FALSE)</f>
        <v>UNIVERSIDAD DISTRITAL FRANCISCO JOSE DE CALDAS</v>
      </c>
      <c r="C42" s="6">
        <v>0</v>
      </c>
      <c r="D42" s="6">
        <v>36349701000</v>
      </c>
      <c r="E42" s="71">
        <f t="shared" si="0"/>
        <v>0</v>
      </c>
    </row>
    <row r="43" spans="1:5" x14ac:dyDescent="0.25">
      <c r="A43" s="8" t="s">
        <v>31</v>
      </c>
      <c r="B43" t="str">
        <f>VLOOKUP(A43,tablas!$A$1:$B$74,2,FALSE)</f>
        <v>CONTRALORÍA DE BOGOTÁ, D.C.</v>
      </c>
      <c r="C43" s="6">
        <v>4800000000</v>
      </c>
      <c r="D43" s="6">
        <v>19952930000</v>
      </c>
      <c r="E43" s="71">
        <f t="shared" si="0"/>
        <v>0.24056617248694803</v>
      </c>
    </row>
    <row r="44" spans="1:5" x14ac:dyDescent="0.25">
      <c r="A44" s="8" t="s">
        <v>32</v>
      </c>
      <c r="B44" t="str">
        <f>VLOOKUP(A44,tablas!$A$1:$B$74,2,FALSE)</f>
        <v>AGENCIA DISTRITAL PARA LA EDUCACIÓN SUPERIOR, LA C...</v>
      </c>
      <c r="C44" s="6">
        <v>21542848000</v>
      </c>
      <c r="D44" s="6">
        <v>707905432000</v>
      </c>
      <c r="E44" s="71">
        <f t="shared" si="0"/>
        <v>3.0431816209032847E-2</v>
      </c>
    </row>
    <row r="45" spans="1:5" ht="30" x14ac:dyDescent="0.25">
      <c r="A45" s="66" t="s">
        <v>1641</v>
      </c>
      <c r="B45" s="1"/>
      <c r="C45" s="7">
        <f>SUM(C3:C44)</f>
        <v>1889959532000</v>
      </c>
      <c r="D45" s="7">
        <f>SUM(D3:D44)</f>
        <v>21972146430000</v>
      </c>
      <c r="E45" s="72">
        <f t="shared" si="0"/>
        <v>8.6016154043990684E-2</v>
      </c>
    </row>
  </sheetData>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8856B-6FD5-4016-B1F8-CBB12661F99C}">
  <dimension ref="A3:B136"/>
  <sheetViews>
    <sheetView tabSelected="1" zoomScale="80" zoomScaleNormal="80" workbookViewId="0">
      <selection activeCell="F11" sqref="F11"/>
    </sheetView>
  </sheetViews>
  <sheetFormatPr baseColWidth="10" defaultRowHeight="15" x14ac:dyDescent="0.25"/>
  <cols>
    <col min="1" max="1" width="98" customWidth="1"/>
    <col min="2" max="2" width="61.28515625" bestFit="1" customWidth="1"/>
    <col min="3" max="6" width="9" bestFit="1" customWidth="1"/>
    <col min="7" max="15" width="10" bestFit="1" customWidth="1"/>
    <col min="16" max="70" width="11" bestFit="1" customWidth="1"/>
    <col min="71" max="92" width="12" bestFit="1" customWidth="1"/>
    <col min="93" max="95" width="12.140625" bestFit="1" customWidth="1"/>
    <col min="96" max="96" width="11.140625" bestFit="1" customWidth="1"/>
    <col min="97" max="97" width="12.5703125" bestFit="1" customWidth="1"/>
  </cols>
  <sheetData>
    <row r="3" spans="1:2" x14ac:dyDescent="0.25">
      <c r="A3" s="67" t="s">
        <v>1642</v>
      </c>
      <c r="B3" t="s">
        <v>1678</v>
      </c>
    </row>
    <row r="4" spans="1:2" x14ac:dyDescent="0.25">
      <c r="A4" s="68" t="s">
        <v>1644</v>
      </c>
      <c r="B4" s="70">
        <v>80700000000</v>
      </c>
    </row>
    <row r="5" spans="1:2" x14ac:dyDescent="0.25">
      <c r="A5" s="69" t="s">
        <v>388</v>
      </c>
      <c r="B5" s="70">
        <v>6724312000</v>
      </c>
    </row>
    <row r="6" spans="1:2" x14ac:dyDescent="0.25">
      <c r="A6" s="69" t="s">
        <v>383</v>
      </c>
      <c r="B6" s="70">
        <v>8050906000</v>
      </c>
    </row>
    <row r="7" spans="1:2" x14ac:dyDescent="0.25">
      <c r="A7" s="69" t="s">
        <v>390</v>
      </c>
      <c r="B7" s="70">
        <v>6500000000</v>
      </c>
    </row>
    <row r="8" spans="1:2" x14ac:dyDescent="0.25">
      <c r="A8" s="69" t="s">
        <v>372</v>
      </c>
      <c r="B8" s="70">
        <v>20500000000</v>
      </c>
    </row>
    <row r="9" spans="1:2" x14ac:dyDescent="0.25">
      <c r="A9" s="69" t="s">
        <v>385</v>
      </c>
      <c r="B9" s="70">
        <v>6900000000</v>
      </c>
    </row>
    <row r="10" spans="1:2" x14ac:dyDescent="0.25">
      <c r="A10" s="69" t="s">
        <v>399</v>
      </c>
      <c r="B10" s="70">
        <v>3500000000</v>
      </c>
    </row>
    <row r="11" spans="1:2" x14ac:dyDescent="0.25">
      <c r="A11" s="69" t="s">
        <v>367</v>
      </c>
      <c r="B11" s="70">
        <v>23000000000</v>
      </c>
    </row>
    <row r="12" spans="1:2" x14ac:dyDescent="0.25">
      <c r="A12" s="69" t="s">
        <v>394</v>
      </c>
      <c r="B12" s="70">
        <v>5524782000</v>
      </c>
    </row>
    <row r="13" spans="1:2" x14ac:dyDescent="0.25">
      <c r="A13" s="68" t="s">
        <v>1645</v>
      </c>
      <c r="B13" s="70">
        <v>273481000</v>
      </c>
    </row>
    <row r="14" spans="1:2" x14ac:dyDescent="0.25">
      <c r="A14" s="69" t="s">
        <v>432</v>
      </c>
      <c r="B14" s="70">
        <v>99000000</v>
      </c>
    </row>
    <row r="15" spans="1:2" x14ac:dyDescent="0.25">
      <c r="A15" s="69" t="s">
        <v>434</v>
      </c>
      <c r="B15" s="70">
        <v>88000000</v>
      </c>
    </row>
    <row r="16" spans="1:2" x14ac:dyDescent="0.25">
      <c r="A16" s="69" t="s">
        <v>437</v>
      </c>
      <c r="B16" s="70">
        <v>86481000</v>
      </c>
    </row>
    <row r="17" spans="1:2" x14ac:dyDescent="0.25">
      <c r="A17" s="68" t="s">
        <v>1646</v>
      </c>
      <c r="B17" s="70">
        <v>46574997000</v>
      </c>
    </row>
    <row r="18" spans="1:2" x14ac:dyDescent="0.25">
      <c r="A18" s="69" t="s">
        <v>462</v>
      </c>
      <c r="B18" s="70">
        <v>5113640000</v>
      </c>
    </row>
    <row r="19" spans="1:2" x14ac:dyDescent="0.25">
      <c r="A19" s="69" t="s">
        <v>456</v>
      </c>
      <c r="B19" s="70">
        <v>8494792000</v>
      </c>
    </row>
    <row r="20" spans="1:2" x14ac:dyDescent="0.25">
      <c r="A20" s="69" t="s">
        <v>447</v>
      </c>
      <c r="B20" s="70">
        <v>13807483000</v>
      </c>
    </row>
    <row r="21" spans="1:2" x14ac:dyDescent="0.25">
      <c r="A21" s="69" t="s">
        <v>443</v>
      </c>
      <c r="B21" s="70">
        <v>19159082000</v>
      </c>
    </row>
    <row r="22" spans="1:2" x14ac:dyDescent="0.25">
      <c r="A22" s="68" t="s">
        <v>1647</v>
      </c>
      <c r="B22" s="70">
        <v>21928483000</v>
      </c>
    </row>
    <row r="23" spans="1:2" x14ac:dyDescent="0.25">
      <c r="A23" s="69" t="s">
        <v>503</v>
      </c>
      <c r="B23" s="70">
        <v>1950000000</v>
      </c>
    </row>
    <row r="24" spans="1:2" x14ac:dyDescent="0.25">
      <c r="A24" s="69" t="s">
        <v>500</v>
      </c>
      <c r="B24" s="70">
        <v>7032835000</v>
      </c>
    </row>
    <row r="25" spans="1:2" x14ac:dyDescent="0.25">
      <c r="A25" s="69" t="s">
        <v>496</v>
      </c>
      <c r="B25" s="70">
        <v>4978338000</v>
      </c>
    </row>
    <row r="26" spans="1:2" x14ac:dyDescent="0.25">
      <c r="A26" s="69" t="s">
        <v>498</v>
      </c>
      <c r="B26" s="70">
        <v>1342662000</v>
      </c>
    </row>
    <row r="27" spans="1:2" x14ac:dyDescent="0.25">
      <c r="A27" s="69" t="s">
        <v>493</v>
      </c>
      <c r="B27" s="70">
        <v>6624648000</v>
      </c>
    </row>
    <row r="28" spans="1:2" x14ac:dyDescent="0.25">
      <c r="A28" s="68" t="s">
        <v>1648</v>
      </c>
      <c r="B28" s="70">
        <v>14486318000</v>
      </c>
    </row>
    <row r="29" spans="1:2" x14ac:dyDescent="0.25">
      <c r="A29" s="69" t="s">
        <v>542</v>
      </c>
      <c r="B29" s="70">
        <v>8466994000</v>
      </c>
    </row>
    <row r="30" spans="1:2" x14ac:dyDescent="0.25">
      <c r="A30" s="69" t="s">
        <v>544</v>
      </c>
      <c r="B30" s="70">
        <v>6019324000</v>
      </c>
    </row>
    <row r="31" spans="1:2" x14ac:dyDescent="0.25">
      <c r="A31" s="68" t="s">
        <v>1649</v>
      </c>
      <c r="B31" s="70">
        <v>14585988000</v>
      </c>
    </row>
    <row r="32" spans="1:2" x14ac:dyDescent="0.25">
      <c r="A32" s="69" t="s">
        <v>577</v>
      </c>
      <c r="B32" s="70">
        <v>5055000000</v>
      </c>
    </row>
    <row r="33" spans="1:2" x14ac:dyDescent="0.25">
      <c r="A33" s="69" t="s">
        <v>575</v>
      </c>
      <c r="B33" s="70">
        <v>9530988000</v>
      </c>
    </row>
    <row r="34" spans="1:2" x14ac:dyDescent="0.25">
      <c r="A34" s="68" t="s">
        <v>1650</v>
      </c>
      <c r="B34" s="70">
        <v>29546418000</v>
      </c>
    </row>
    <row r="35" spans="1:2" x14ac:dyDescent="0.25">
      <c r="A35" s="69" t="s">
        <v>388</v>
      </c>
      <c r="B35" s="70">
        <v>2500000000</v>
      </c>
    </row>
    <row r="36" spans="1:2" x14ac:dyDescent="0.25">
      <c r="A36" s="69" t="s">
        <v>608</v>
      </c>
      <c r="B36" s="70">
        <v>5430886000</v>
      </c>
    </row>
    <row r="37" spans="1:2" x14ac:dyDescent="0.25">
      <c r="A37" s="69" t="s">
        <v>603</v>
      </c>
      <c r="B37" s="70">
        <v>21615532000</v>
      </c>
    </row>
    <row r="38" spans="1:2" x14ac:dyDescent="0.25">
      <c r="A38" s="68" t="s">
        <v>1651</v>
      </c>
      <c r="B38" s="70">
        <v>13824000000</v>
      </c>
    </row>
    <row r="39" spans="1:2" x14ac:dyDescent="0.25">
      <c r="A39" s="69" t="s">
        <v>704</v>
      </c>
      <c r="B39" s="70">
        <v>364000000</v>
      </c>
    </row>
    <row r="40" spans="1:2" x14ac:dyDescent="0.25">
      <c r="A40" s="69" t="s">
        <v>608</v>
      </c>
      <c r="B40" s="70">
        <v>4036000000</v>
      </c>
    </row>
    <row r="41" spans="1:2" x14ac:dyDescent="0.25">
      <c r="A41" s="69" t="s">
        <v>693</v>
      </c>
      <c r="B41" s="70">
        <v>9424000000</v>
      </c>
    </row>
    <row r="42" spans="1:2" x14ac:dyDescent="0.25">
      <c r="A42" s="68" t="s">
        <v>1652</v>
      </c>
      <c r="B42" s="70">
        <v>21256527000</v>
      </c>
    </row>
    <row r="43" spans="1:2" x14ac:dyDescent="0.25">
      <c r="A43" s="69" t="s">
        <v>726</v>
      </c>
      <c r="B43" s="70">
        <v>260000000</v>
      </c>
    </row>
    <row r="44" spans="1:2" x14ac:dyDescent="0.25">
      <c r="A44" s="69" t="s">
        <v>714</v>
      </c>
      <c r="B44" s="70">
        <v>20996527000</v>
      </c>
    </row>
    <row r="45" spans="1:2" x14ac:dyDescent="0.25">
      <c r="A45" s="68" t="s">
        <v>1653</v>
      </c>
      <c r="B45" s="70">
        <v>12817123000</v>
      </c>
    </row>
    <row r="46" spans="1:2" x14ac:dyDescent="0.25">
      <c r="A46" s="69" t="s">
        <v>608</v>
      </c>
      <c r="B46" s="70">
        <v>3414209000</v>
      </c>
    </row>
    <row r="47" spans="1:2" x14ac:dyDescent="0.25">
      <c r="A47" s="69" t="s">
        <v>754</v>
      </c>
      <c r="B47" s="70">
        <v>9402914000</v>
      </c>
    </row>
    <row r="48" spans="1:2" x14ac:dyDescent="0.25">
      <c r="A48" s="68" t="s">
        <v>1654</v>
      </c>
      <c r="B48" s="70">
        <v>485817530000</v>
      </c>
    </row>
    <row r="49" spans="1:2" x14ac:dyDescent="0.25">
      <c r="A49" s="69" t="s">
        <v>824</v>
      </c>
      <c r="B49" s="70">
        <v>3373316000</v>
      </c>
    </row>
    <row r="50" spans="1:2" x14ac:dyDescent="0.25">
      <c r="A50" s="69" t="s">
        <v>819</v>
      </c>
      <c r="B50" s="70">
        <v>475016682000</v>
      </c>
    </row>
    <row r="51" spans="1:2" x14ac:dyDescent="0.25">
      <c r="A51" s="69" t="s">
        <v>822</v>
      </c>
      <c r="B51" s="70">
        <v>7427532000</v>
      </c>
    </row>
    <row r="52" spans="1:2" x14ac:dyDescent="0.25">
      <c r="A52" s="68" t="s">
        <v>1655</v>
      </c>
      <c r="B52" s="70">
        <v>1035739000</v>
      </c>
    </row>
    <row r="53" spans="1:2" x14ac:dyDescent="0.25">
      <c r="A53" s="69" t="s">
        <v>608</v>
      </c>
      <c r="B53" s="70">
        <v>346195000</v>
      </c>
    </row>
    <row r="54" spans="1:2" x14ac:dyDescent="0.25">
      <c r="A54" s="69" t="s">
        <v>603</v>
      </c>
      <c r="B54" s="70">
        <v>689544000</v>
      </c>
    </row>
    <row r="55" spans="1:2" x14ac:dyDescent="0.25">
      <c r="A55" s="68" t="s">
        <v>1656</v>
      </c>
      <c r="B55" s="70">
        <v>10538146000</v>
      </c>
    </row>
    <row r="56" spans="1:2" x14ac:dyDescent="0.25">
      <c r="A56" s="69" t="s">
        <v>608</v>
      </c>
      <c r="B56" s="70">
        <v>4438007000</v>
      </c>
    </row>
    <row r="57" spans="1:2" x14ac:dyDescent="0.25">
      <c r="A57" s="69" t="s">
        <v>822</v>
      </c>
      <c r="B57" s="70">
        <v>6100139000</v>
      </c>
    </row>
    <row r="58" spans="1:2" x14ac:dyDescent="0.25">
      <c r="A58" s="68" t="s">
        <v>1657</v>
      </c>
      <c r="B58" s="70">
        <v>50531518000</v>
      </c>
    </row>
    <row r="59" spans="1:2" x14ac:dyDescent="0.25">
      <c r="A59" s="69" t="s">
        <v>388</v>
      </c>
      <c r="B59" s="70">
        <v>21587291000</v>
      </c>
    </row>
    <row r="60" spans="1:2" x14ac:dyDescent="0.25">
      <c r="A60" s="69" t="s">
        <v>944</v>
      </c>
      <c r="B60" s="70">
        <v>10483427000</v>
      </c>
    </row>
    <row r="61" spans="1:2" x14ac:dyDescent="0.25">
      <c r="A61" s="69" t="s">
        <v>947</v>
      </c>
      <c r="B61" s="70">
        <v>4593186000</v>
      </c>
    </row>
    <row r="62" spans="1:2" x14ac:dyDescent="0.25">
      <c r="A62" s="69" t="s">
        <v>949</v>
      </c>
      <c r="B62" s="70">
        <v>4436467000</v>
      </c>
    </row>
    <row r="63" spans="1:2" x14ac:dyDescent="0.25">
      <c r="A63" s="69" t="s">
        <v>945</v>
      </c>
      <c r="B63" s="70">
        <v>6906814000</v>
      </c>
    </row>
    <row r="64" spans="1:2" x14ac:dyDescent="0.25">
      <c r="A64" s="69" t="s">
        <v>754</v>
      </c>
      <c r="B64" s="70">
        <v>2524333000</v>
      </c>
    </row>
    <row r="65" spans="1:2" x14ac:dyDescent="0.25">
      <c r="A65" s="68" t="s">
        <v>1658</v>
      </c>
      <c r="B65" s="70">
        <v>1608956000</v>
      </c>
    </row>
    <row r="66" spans="1:2" x14ac:dyDescent="0.25">
      <c r="A66" s="69" t="s">
        <v>975</v>
      </c>
      <c r="B66" s="70">
        <v>366000000</v>
      </c>
    </row>
    <row r="67" spans="1:2" x14ac:dyDescent="0.25">
      <c r="A67" s="69" t="s">
        <v>754</v>
      </c>
      <c r="B67" s="70">
        <v>1242956000</v>
      </c>
    </row>
    <row r="68" spans="1:2" x14ac:dyDescent="0.25">
      <c r="A68" s="68" t="s">
        <v>1659</v>
      </c>
      <c r="B68" s="70">
        <v>69436738000</v>
      </c>
    </row>
    <row r="69" spans="1:2" x14ac:dyDescent="0.25">
      <c r="A69" s="69" t="s">
        <v>754</v>
      </c>
      <c r="B69" s="70">
        <v>69436738000</v>
      </c>
    </row>
    <row r="70" spans="1:2" x14ac:dyDescent="0.25">
      <c r="A70" s="68" t="s">
        <v>1660</v>
      </c>
      <c r="B70" s="70">
        <v>11495844000</v>
      </c>
    </row>
    <row r="71" spans="1:2" x14ac:dyDescent="0.25">
      <c r="A71" s="69" t="s">
        <v>754</v>
      </c>
      <c r="B71" s="70">
        <v>11495844000</v>
      </c>
    </row>
    <row r="72" spans="1:2" x14ac:dyDescent="0.25">
      <c r="A72" s="68" t="s">
        <v>1661</v>
      </c>
      <c r="B72" s="70">
        <v>808310058000</v>
      </c>
    </row>
    <row r="73" spans="1:2" x14ac:dyDescent="0.25">
      <c r="A73" s="69" t="s">
        <v>1101</v>
      </c>
      <c r="B73" s="70">
        <v>0</v>
      </c>
    </row>
    <row r="74" spans="1:2" x14ac:dyDescent="0.25">
      <c r="A74" s="69" t="s">
        <v>1104</v>
      </c>
      <c r="B74" s="70">
        <v>0</v>
      </c>
    </row>
    <row r="75" spans="1:2" x14ac:dyDescent="0.25">
      <c r="A75" s="69" t="s">
        <v>1044</v>
      </c>
      <c r="B75" s="70">
        <v>388780558000</v>
      </c>
    </row>
    <row r="76" spans="1:2" x14ac:dyDescent="0.25">
      <c r="A76" s="69" t="s">
        <v>975</v>
      </c>
      <c r="B76" s="70">
        <v>63774789000</v>
      </c>
    </row>
    <row r="77" spans="1:2" x14ac:dyDescent="0.25">
      <c r="A77" s="69" t="s">
        <v>1062</v>
      </c>
      <c r="B77" s="70">
        <v>33817335000</v>
      </c>
    </row>
    <row r="78" spans="1:2" x14ac:dyDescent="0.25">
      <c r="A78" s="69" t="s">
        <v>1072</v>
      </c>
      <c r="B78" s="70">
        <v>16893566000</v>
      </c>
    </row>
    <row r="79" spans="1:2" x14ac:dyDescent="0.25">
      <c r="A79" s="69" t="s">
        <v>1097</v>
      </c>
      <c r="B79" s="70">
        <v>0</v>
      </c>
    </row>
    <row r="80" spans="1:2" x14ac:dyDescent="0.25">
      <c r="A80" s="69" t="s">
        <v>1049</v>
      </c>
      <c r="B80" s="70">
        <v>225284089000</v>
      </c>
    </row>
    <row r="81" spans="1:2" x14ac:dyDescent="0.25">
      <c r="A81" s="69" t="s">
        <v>1060</v>
      </c>
      <c r="B81" s="70">
        <v>40511624000</v>
      </c>
    </row>
    <row r="82" spans="1:2" x14ac:dyDescent="0.25">
      <c r="A82" s="69" t="s">
        <v>1067</v>
      </c>
      <c r="B82" s="70">
        <v>21023915000</v>
      </c>
    </row>
    <row r="83" spans="1:2" x14ac:dyDescent="0.25">
      <c r="A83" s="69" t="s">
        <v>1069</v>
      </c>
      <c r="B83" s="70">
        <v>18224182000</v>
      </c>
    </row>
    <row r="84" spans="1:2" x14ac:dyDescent="0.25">
      <c r="A84" s="68" t="s">
        <v>1662</v>
      </c>
      <c r="B84" s="70">
        <v>10468518000</v>
      </c>
    </row>
    <row r="85" spans="1:2" x14ac:dyDescent="0.25">
      <c r="A85" s="69" t="s">
        <v>1142</v>
      </c>
      <c r="B85" s="70">
        <v>4926433000</v>
      </c>
    </row>
    <row r="86" spans="1:2" x14ac:dyDescent="0.25">
      <c r="A86" s="69" t="s">
        <v>1145</v>
      </c>
      <c r="B86" s="70">
        <v>1639995000</v>
      </c>
    </row>
    <row r="87" spans="1:2" x14ac:dyDescent="0.25">
      <c r="A87" s="69" t="s">
        <v>1144</v>
      </c>
      <c r="B87" s="70">
        <v>3902090000</v>
      </c>
    </row>
    <row r="88" spans="1:2" x14ac:dyDescent="0.25">
      <c r="A88" s="68" t="s">
        <v>1663</v>
      </c>
      <c r="B88" s="70">
        <v>4030093000</v>
      </c>
    </row>
    <row r="89" spans="1:2" x14ac:dyDescent="0.25">
      <c r="A89" s="69" t="s">
        <v>608</v>
      </c>
      <c r="B89" s="70">
        <v>4030093000</v>
      </c>
    </row>
    <row r="90" spans="1:2" x14ac:dyDescent="0.25">
      <c r="A90" s="68" t="s">
        <v>1664</v>
      </c>
      <c r="B90" s="70">
        <v>17292022000</v>
      </c>
    </row>
    <row r="91" spans="1:2" x14ac:dyDescent="0.25">
      <c r="A91" s="69" t="s">
        <v>1216</v>
      </c>
      <c r="B91" s="70">
        <v>4546915000</v>
      </c>
    </row>
    <row r="92" spans="1:2" x14ac:dyDescent="0.25">
      <c r="A92" s="69" t="s">
        <v>1218</v>
      </c>
      <c r="B92" s="70">
        <v>3650007000</v>
      </c>
    </row>
    <row r="93" spans="1:2" x14ac:dyDescent="0.25">
      <c r="A93" s="69" t="s">
        <v>1214</v>
      </c>
      <c r="B93" s="70">
        <v>9095100000</v>
      </c>
    </row>
    <row r="94" spans="1:2" x14ac:dyDescent="0.25">
      <c r="A94" s="68" t="s">
        <v>1665</v>
      </c>
      <c r="B94" s="70">
        <v>15020725000</v>
      </c>
    </row>
    <row r="95" spans="1:2" x14ac:dyDescent="0.25">
      <c r="A95" s="69" t="s">
        <v>754</v>
      </c>
      <c r="B95" s="70">
        <v>15020725000</v>
      </c>
    </row>
    <row r="96" spans="1:2" x14ac:dyDescent="0.25">
      <c r="A96" s="68" t="s">
        <v>1666</v>
      </c>
      <c r="B96" s="70">
        <v>7428900000</v>
      </c>
    </row>
    <row r="97" spans="1:2" x14ac:dyDescent="0.25">
      <c r="A97" s="69" t="s">
        <v>1293</v>
      </c>
      <c r="B97" s="70">
        <v>63900000</v>
      </c>
    </row>
    <row r="98" spans="1:2" x14ac:dyDescent="0.25">
      <c r="A98" s="69" t="s">
        <v>603</v>
      </c>
      <c r="B98" s="70">
        <v>7000000000</v>
      </c>
    </row>
    <row r="99" spans="1:2" x14ac:dyDescent="0.25">
      <c r="A99" s="69" t="s">
        <v>754</v>
      </c>
      <c r="B99" s="70">
        <v>365000000</v>
      </c>
    </row>
    <row r="100" spans="1:2" x14ac:dyDescent="0.25">
      <c r="A100" s="68" t="s">
        <v>1667</v>
      </c>
      <c r="B100" s="70">
        <v>2955403000</v>
      </c>
    </row>
    <row r="101" spans="1:2" x14ac:dyDescent="0.25">
      <c r="A101" s="69" t="s">
        <v>1345</v>
      </c>
      <c r="B101" s="70">
        <v>100000000</v>
      </c>
    </row>
    <row r="102" spans="1:2" x14ac:dyDescent="0.25">
      <c r="A102" s="69" t="s">
        <v>603</v>
      </c>
      <c r="B102" s="70">
        <v>2855403000</v>
      </c>
    </row>
    <row r="103" spans="1:2" x14ac:dyDescent="0.25">
      <c r="A103" s="68" t="s">
        <v>1668</v>
      </c>
      <c r="B103" s="70">
        <v>17311511000</v>
      </c>
    </row>
    <row r="104" spans="1:2" x14ac:dyDescent="0.25">
      <c r="A104" s="69" t="s">
        <v>603</v>
      </c>
      <c r="B104" s="70">
        <v>17311511000</v>
      </c>
    </row>
    <row r="105" spans="1:2" x14ac:dyDescent="0.25">
      <c r="A105" s="68" t="s">
        <v>1669</v>
      </c>
      <c r="B105" s="70">
        <v>4127000000</v>
      </c>
    </row>
    <row r="106" spans="1:2" x14ac:dyDescent="0.25">
      <c r="A106" s="69" t="s">
        <v>388</v>
      </c>
      <c r="B106" s="70">
        <v>500000000</v>
      </c>
    </row>
    <row r="107" spans="1:2" x14ac:dyDescent="0.25">
      <c r="A107" s="69" t="s">
        <v>608</v>
      </c>
      <c r="B107" s="70">
        <v>100000000</v>
      </c>
    </row>
    <row r="108" spans="1:2" x14ac:dyDescent="0.25">
      <c r="A108" s="69" t="s">
        <v>754</v>
      </c>
      <c r="B108" s="70">
        <v>3527000000</v>
      </c>
    </row>
    <row r="109" spans="1:2" x14ac:dyDescent="0.25">
      <c r="A109" s="68" t="s">
        <v>1670</v>
      </c>
      <c r="B109" s="70">
        <v>4118826000</v>
      </c>
    </row>
    <row r="110" spans="1:2" x14ac:dyDescent="0.25">
      <c r="A110" s="69" t="s">
        <v>1431</v>
      </c>
      <c r="B110" s="70">
        <v>4118826000</v>
      </c>
    </row>
    <row r="111" spans="1:2" x14ac:dyDescent="0.25">
      <c r="A111" s="68" t="s">
        <v>1671</v>
      </c>
      <c r="B111" s="70">
        <v>14101493000</v>
      </c>
    </row>
    <row r="112" spans="1:2" x14ac:dyDescent="0.25">
      <c r="A112" s="69" t="s">
        <v>1464</v>
      </c>
      <c r="B112" s="70">
        <v>1963000000</v>
      </c>
    </row>
    <row r="113" spans="1:2" x14ac:dyDescent="0.25">
      <c r="A113" s="69" t="s">
        <v>1462</v>
      </c>
      <c r="B113" s="70">
        <v>12138493000</v>
      </c>
    </row>
    <row r="114" spans="1:2" x14ac:dyDescent="0.25">
      <c r="A114" s="68" t="s">
        <v>1672</v>
      </c>
      <c r="B114" s="70">
        <v>13252972000</v>
      </c>
    </row>
    <row r="115" spans="1:2" x14ac:dyDescent="0.25">
      <c r="A115" s="69" t="s">
        <v>462</v>
      </c>
      <c r="B115" s="70">
        <v>8285019000</v>
      </c>
    </row>
    <row r="116" spans="1:2" x14ac:dyDescent="0.25">
      <c r="A116" s="69" t="s">
        <v>603</v>
      </c>
      <c r="B116" s="70">
        <v>1247000000</v>
      </c>
    </row>
    <row r="117" spans="1:2" x14ac:dyDescent="0.25">
      <c r="A117" s="69" t="s">
        <v>754</v>
      </c>
      <c r="B117" s="70">
        <v>3720953000</v>
      </c>
    </row>
    <row r="118" spans="1:2" x14ac:dyDescent="0.25">
      <c r="A118" s="69" t="s">
        <v>1487</v>
      </c>
      <c r="B118" s="70">
        <v>0</v>
      </c>
    </row>
    <row r="119" spans="1:2" x14ac:dyDescent="0.25">
      <c r="A119" s="68" t="s">
        <v>1673</v>
      </c>
      <c r="B119" s="70">
        <v>37557000000</v>
      </c>
    </row>
    <row r="120" spans="1:2" x14ac:dyDescent="0.25">
      <c r="A120" s="69" t="s">
        <v>1500</v>
      </c>
      <c r="B120" s="70">
        <v>8057000000</v>
      </c>
    </row>
    <row r="121" spans="1:2" x14ac:dyDescent="0.25">
      <c r="A121" s="69" t="s">
        <v>1496</v>
      </c>
      <c r="B121" s="70">
        <v>14814087000</v>
      </c>
    </row>
    <row r="122" spans="1:2" x14ac:dyDescent="0.25">
      <c r="A122" s="69" t="s">
        <v>754</v>
      </c>
      <c r="B122" s="70">
        <v>14685913000</v>
      </c>
    </row>
    <row r="123" spans="1:2" x14ac:dyDescent="0.25">
      <c r="A123" s="68" t="s">
        <v>1674</v>
      </c>
      <c r="B123" s="70">
        <v>8186000000</v>
      </c>
    </row>
    <row r="124" spans="1:2" x14ac:dyDescent="0.25">
      <c r="A124" s="69" t="s">
        <v>603</v>
      </c>
      <c r="B124" s="70">
        <v>8186000000</v>
      </c>
    </row>
    <row r="125" spans="1:2" x14ac:dyDescent="0.25">
      <c r="A125" s="68" t="s">
        <v>1675</v>
      </c>
      <c r="B125" s="70">
        <v>12998357000</v>
      </c>
    </row>
    <row r="126" spans="1:2" x14ac:dyDescent="0.25">
      <c r="A126" s="69" t="s">
        <v>1562</v>
      </c>
      <c r="B126" s="70">
        <v>2374293000</v>
      </c>
    </row>
    <row r="127" spans="1:2" x14ac:dyDescent="0.25">
      <c r="A127" s="69" t="s">
        <v>1564</v>
      </c>
      <c r="B127" s="70">
        <v>4339531000</v>
      </c>
    </row>
    <row r="128" spans="1:2" x14ac:dyDescent="0.25">
      <c r="A128" s="69" t="s">
        <v>1566</v>
      </c>
      <c r="B128" s="70">
        <v>5416492000</v>
      </c>
    </row>
    <row r="129" spans="1:2" x14ac:dyDescent="0.25">
      <c r="A129" s="69" t="s">
        <v>1561</v>
      </c>
      <c r="B129" s="70">
        <v>868041000</v>
      </c>
    </row>
    <row r="130" spans="1:2" x14ac:dyDescent="0.25">
      <c r="A130" s="68" t="s">
        <v>1676</v>
      </c>
      <c r="B130" s="70">
        <v>4800000000</v>
      </c>
    </row>
    <row r="131" spans="1:2" x14ac:dyDescent="0.25">
      <c r="A131" s="69" t="s">
        <v>388</v>
      </c>
      <c r="B131" s="70">
        <v>1000000000</v>
      </c>
    </row>
    <row r="132" spans="1:2" x14ac:dyDescent="0.25">
      <c r="A132" s="69" t="s">
        <v>1611</v>
      </c>
      <c r="B132" s="70">
        <v>3800000000</v>
      </c>
    </row>
    <row r="133" spans="1:2" x14ac:dyDescent="0.25">
      <c r="A133" s="68" t="s">
        <v>1677</v>
      </c>
      <c r="B133" s="70">
        <v>21542848000</v>
      </c>
    </row>
    <row r="134" spans="1:2" x14ac:dyDescent="0.25">
      <c r="A134" s="69" t="s">
        <v>1611</v>
      </c>
      <c r="B134" s="70">
        <v>4445094000</v>
      </c>
    </row>
    <row r="135" spans="1:2" x14ac:dyDescent="0.25">
      <c r="A135" s="69" t="s">
        <v>754</v>
      </c>
      <c r="B135" s="70">
        <v>17097754000</v>
      </c>
    </row>
    <row r="136" spans="1:2" x14ac:dyDescent="0.25">
      <c r="A136" s="68" t="s">
        <v>1643</v>
      </c>
      <c r="B136" s="70">
        <v>1889959532000</v>
      </c>
    </row>
  </sheetData>
  <pageMargins left="0.7" right="0.7" top="0.75" bottom="0.75" header="0.3" footer="0.3"/>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5D35A-EF7F-41BE-BDF6-F63BB45EBCDA}">
  <sheetPr filterMode="1"/>
  <dimension ref="A1:BI652"/>
  <sheetViews>
    <sheetView topLeftCell="B1" zoomScale="55" zoomScaleNormal="55" workbookViewId="0">
      <selection activeCell="E30" sqref="E30"/>
    </sheetView>
  </sheetViews>
  <sheetFormatPr baseColWidth="10" defaultRowHeight="20.25" customHeight="1" x14ac:dyDescent="0.25"/>
  <cols>
    <col min="1" max="1" width="10" style="22" hidden="1" customWidth="1"/>
    <col min="2" max="2" width="11.7109375" style="64" customWidth="1"/>
    <col min="3" max="3" width="23.140625" style="22" customWidth="1"/>
    <col min="4" max="4" width="8.7109375" style="22" customWidth="1"/>
    <col min="5" max="5" width="27.85546875" style="22" customWidth="1"/>
    <col min="6" max="6" width="11.140625" style="22" customWidth="1"/>
    <col min="7" max="7" width="19.7109375" style="65" customWidth="1"/>
    <col min="8" max="8" width="11.140625" style="22" customWidth="1"/>
    <col min="9" max="9" width="12.7109375" style="22" customWidth="1"/>
    <col min="10" max="10" width="8.28515625" style="22" customWidth="1"/>
    <col min="11" max="11" width="16.42578125" style="22" customWidth="1"/>
    <col min="12" max="12" width="17.42578125" style="22" customWidth="1"/>
    <col min="13" max="13" width="16.42578125" style="22" customWidth="1"/>
    <col min="14" max="14" width="10.140625" style="22" customWidth="1"/>
    <col min="15" max="15" width="25.7109375" style="22" customWidth="1"/>
    <col min="16" max="16" width="34.7109375" style="22" bestFit="1" customWidth="1"/>
    <col min="17" max="17" width="13.7109375" style="22" customWidth="1"/>
    <col min="18" max="18" width="45.7109375" style="22" customWidth="1"/>
    <col min="19" max="19" width="11.140625" style="22" customWidth="1"/>
    <col min="20" max="20" width="12.5703125" style="22" customWidth="1"/>
    <col min="21" max="21" width="17.28515625" style="22" customWidth="1"/>
    <col min="22" max="22" width="13.7109375" style="22" customWidth="1"/>
    <col min="23" max="23" width="16" style="22" bestFit="1" customWidth="1"/>
    <col min="24" max="24" width="13.7109375" style="22" customWidth="1"/>
    <col min="25" max="25" width="39.85546875" style="22" customWidth="1"/>
    <col min="26" max="16384" width="11.42578125" style="22"/>
  </cols>
  <sheetData>
    <row r="1" spans="1:61" s="16" customFormat="1" ht="14.25" x14ac:dyDescent="0.2">
      <c r="A1" s="14"/>
      <c r="B1" s="14"/>
      <c r="C1" s="14"/>
      <c r="D1" s="14"/>
      <c r="E1" s="14"/>
      <c r="F1" s="14"/>
      <c r="G1" s="14"/>
      <c r="H1" s="14"/>
      <c r="I1" s="14"/>
      <c r="J1" s="14"/>
      <c r="K1" s="14"/>
      <c r="L1" s="14"/>
      <c r="M1" s="14"/>
      <c r="N1" s="14"/>
      <c r="O1" s="14"/>
      <c r="P1" s="15"/>
    </row>
    <row r="2" spans="1:61" s="16" customFormat="1" ht="14.25" x14ac:dyDescent="0.2">
      <c r="A2" s="14"/>
      <c r="B2" s="14"/>
      <c r="C2" s="14"/>
      <c r="D2" s="14"/>
      <c r="E2" s="14"/>
      <c r="F2" s="14"/>
      <c r="G2" s="14"/>
      <c r="H2" s="14"/>
      <c r="I2" s="14"/>
      <c r="J2" s="14"/>
      <c r="K2" s="14"/>
      <c r="L2" s="14"/>
      <c r="M2" s="14"/>
      <c r="N2" s="14"/>
      <c r="O2" s="14"/>
      <c r="P2" s="15"/>
    </row>
    <row r="3" spans="1:61" s="16" customFormat="1" ht="14.25" x14ac:dyDescent="0.2">
      <c r="A3" s="14"/>
      <c r="B3" s="14"/>
      <c r="C3" s="14"/>
      <c r="D3" s="14"/>
      <c r="E3" s="14"/>
      <c r="F3" s="14"/>
      <c r="G3" s="14"/>
      <c r="H3" s="14"/>
      <c r="I3" s="14"/>
      <c r="J3" s="14"/>
      <c r="K3" s="14"/>
      <c r="L3" s="14"/>
      <c r="M3" s="14"/>
      <c r="N3" s="14"/>
      <c r="O3" s="14"/>
      <c r="P3" s="15"/>
    </row>
    <row r="4" spans="1:61" s="16" customFormat="1" ht="6" customHeight="1" x14ac:dyDescent="0.2">
      <c r="A4" s="14"/>
      <c r="B4" s="14"/>
      <c r="C4" s="14"/>
      <c r="D4" s="14"/>
      <c r="E4" s="14"/>
      <c r="F4" s="14"/>
      <c r="G4" s="14"/>
      <c r="H4" s="14"/>
      <c r="I4" s="14"/>
      <c r="J4" s="14"/>
      <c r="K4" s="14"/>
      <c r="L4" s="14"/>
      <c r="M4" s="14"/>
      <c r="N4" s="14"/>
      <c r="O4" s="14"/>
      <c r="P4" s="15"/>
    </row>
    <row r="5" spans="1:61" s="16" customFormat="1" ht="14.25" hidden="1" x14ac:dyDescent="0.2">
      <c r="A5" s="14"/>
      <c r="B5" s="14"/>
      <c r="C5" s="14"/>
      <c r="D5" s="14"/>
      <c r="E5" s="14"/>
      <c r="F5" s="14"/>
      <c r="G5" s="14"/>
      <c r="H5" s="14"/>
      <c r="I5" s="14"/>
      <c r="J5" s="14"/>
      <c r="K5" s="14"/>
      <c r="L5" s="14"/>
      <c r="M5" s="14"/>
      <c r="N5" s="14"/>
      <c r="O5" s="14"/>
      <c r="P5" s="15"/>
    </row>
    <row r="6" spans="1:61" s="16" customFormat="1" ht="14.25" x14ac:dyDescent="0.2">
      <c r="A6" s="14"/>
      <c r="B6" s="14"/>
      <c r="C6" s="14"/>
      <c r="D6" s="14"/>
      <c r="E6" s="14"/>
      <c r="F6" s="14"/>
      <c r="G6" s="14"/>
      <c r="H6" s="14"/>
      <c r="I6" s="14"/>
      <c r="J6" s="14"/>
      <c r="K6" s="14"/>
      <c r="L6" s="14"/>
      <c r="M6" s="14"/>
      <c r="N6" s="14"/>
      <c r="O6" s="14"/>
      <c r="P6" s="15"/>
    </row>
    <row r="7" spans="1:61" s="16" customFormat="1" ht="14.25" x14ac:dyDescent="0.2">
      <c r="A7" s="14"/>
      <c r="B7" s="14"/>
      <c r="C7" s="14"/>
      <c r="D7" s="14"/>
      <c r="E7" s="14"/>
      <c r="F7" s="14"/>
      <c r="G7" s="14"/>
      <c r="H7" s="14"/>
      <c r="I7" s="14"/>
      <c r="J7" s="14"/>
      <c r="K7" s="14"/>
      <c r="L7" s="14"/>
      <c r="M7" s="14"/>
      <c r="N7" s="14"/>
      <c r="O7" s="14"/>
      <c r="P7" s="17"/>
    </row>
    <row r="8" spans="1:61" s="16" customFormat="1" ht="20.100000000000001" customHeight="1" x14ac:dyDescent="0.2">
      <c r="A8" s="18" t="s">
        <v>304</v>
      </c>
      <c r="B8" s="18"/>
      <c r="C8" s="18"/>
      <c r="D8" s="18"/>
      <c r="E8" s="18"/>
      <c r="F8" s="18"/>
      <c r="G8" s="18"/>
      <c r="H8" s="18"/>
      <c r="I8" s="18"/>
      <c r="J8" s="18"/>
      <c r="K8" s="18"/>
      <c r="L8" s="18"/>
      <c r="M8" s="18"/>
      <c r="N8" s="18"/>
      <c r="O8" s="18"/>
      <c r="P8" s="18"/>
      <c r="Q8" s="18"/>
      <c r="R8" s="18"/>
      <c r="S8" s="18"/>
      <c r="T8" s="18"/>
      <c r="U8" s="18"/>
      <c r="V8" s="18"/>
      <c r="W8" s="18"/>
      <c r="X8" s="18"/>
      <c r="Y8" s="18"/>
    </row>
    <row r="9" spans="1:61" s="16" customFormat="1" ht="20.100000000000001" customHeight="1" x14ac:dyDescent="0.2">
      <c r="A9" s="18"/>
      <c r="B9" s="18"/>
      <c r="C9" s="18"/>
      <c r="D9" s="18"/>
      <c r="E9" s="18"/>
      <c r="F9" s="18"/>
      <c r="G9" s="18"/>
      <c r="H9" s="18"/>
      <c r="I9" s="18"/>
      <c r="J9" s="18"/>
      <c r="K9" s="18"/>
      <c r="L9" s="18"/>
      <c r="M9" s="18"/>
      <c r="N9" s="18"/>
      <c r="O9" s="18"/>
      <c r="P9" s="18"/>
      <c r="Q9" s="18"/>
      <c r="R9" s="18"/>
      <c r="S9" s="18"/>
      <c r="T9" s="18"/>
      <c r="U9" s="18"/>
      <c r="V9" s="18"/>
      <c r="W9" s="18"/>
      <c r="X9" s="18"/>
      <c r="Y9" s="18"/>
    </row>
    <row r="10" spans="1:61" s="16" customFormat="1" ht="18.75" x14ac:dyDescent="0.2">
      <c r="A10" s="19" t="s">
        <v>305</v>
      </c>
      <c r="B10" s="19"/>
      <c r="C10" s="19"/>
      <c r="D10" s="19"/>
      <c r="E10" s="19"/>
      <c r="F10" s="19"/>
      <c r="G10" s="19"/>
      <c r="H10" s="19"/>
      <c r="I10" s="19"/>
      <c r="J10" s="19"/>
      <c r="K10" s="19"/>
      <c r="L10" s="19"/>
      <c r="M10" s="19"/>
      <c r="N10" s="19"/>
      <c r="O10" s="19"/>
      <c r="P10" s="19"/>
      <c r="Q10" s="19"/>
      <c r="R10" s="19"/>
      <c r="S10" s="19"/>
      <c r="T10" s="19"/>
      <c r="U10" s="19"/>
      <c r="V10" s="19"/>
      <c r="W10" s="19"/>
      <c r="X10" s="19"/>
      <c r="Y10" s="19"/>
    </row>
    <row r="11" spans="1:61" ht="19.5" x14ac:dyDescent="0.25">
      <c r="A11" s="20"/>
      <c r="B11" s="21" t="s">
        <v>306</v>
      </c>
      <c r="C11" s="21"/>
      <c r="D11" s="21"/>
      <c r="E11" s="21"/>
      <c r="F11" s="21"/>
      <c r="G11" s="21"/>
      <c r="H11" s="21"/>
      <c r="I11" s="21"/>
      <c r="J11" s="21"/>
      <c r="K11" s="21"/>
      <c r="L11" s="21"/>
      <c r="M11" s="21"/>
      <c r="N11" s="21"/>
      <c r="O11" s="21"/>
      <c r="P11" s="21"/>
      <c r="Q11" s="21"/>
      <c r="R11" s="21"/>
      <c r="S11" s="21"/>
      <c r="T11" s="21"/>
      <c r="U11" s="21"/>
      <c r="V11" s="21"/>
      <c r="W11" s="21"/>
      <c r="X11" s="21"/>
      <c r="Y11" s="21"/>
    </row>
    <row r="12" spans="1:61" ht="19.5" x14ac:dyDescent="0.25">
      <c r="A12" s="20"/>
      <c r="B12" s="23"/>
      <c r="C12" s="23"/>
      <c r="D12" s="23"/>
      <c r="E12" s="23"/>
      <c r="F12" s="23"/>
      <c r="G12" s="23"/>
      <c r="H12" s="23"/>
      <c r="I12" s="23"/>
      <c r="J12" s="23"/>
      <c r="K12" s="23"/>
      <c r="L12" s="23"/>
      <c r="M12" s="23"/>
      <c r="N12" s="23"/>
      <c r="O12" s="23"/>
      <c r="P12" s="24">
        <f>SUBTOTAL(9,P14:P649)</f>
        <v>1889959532000</v>
      </c>
      <c r="Q12" s="23"/>
      <c r="R12" s="23"/>
      <c r="S12" s="23"/>
      <c r="T12" s="23"/>
      <c r="U12" s="23"/>
      <c r="V12" s="23"/>
      <c r="W12" s="23"/>
      <c r="X12" s="23"/>
      <c r="Y12" s="23"/>
    </row>
    <row r="13" spans="1:61" s="31" customFormat="1" ht="45" customHeight="1" x14ac:dyDescent="0.2">
      <c r="A13" s="25" t="s">
        <v>37</v>
      </c>
      <c r="B13" s="26" t="s">
        <v>307</v>
      </c>
      <c r="C13" s="26" t="s">
        <v>308</v>
      </c>
      <c r="D13" s="27" t="s">
        <v>309</v>
      </c>
      <c r="E13" s="27" t="s">
        <v>310</v>
      </c>
      <c r="F13" s="27" t="s">
        <v>311</v>
      </c>
      <c r="G13" s="28" t="s">
        <v>312</v>
      </c>
      <c r="H13" s="27" t="s">
        <v>313</v>
      </c>
      <c r="I13" s="27" t="s">
        <v>314</v>
      </c>
      <c r="J13" s="27" t="s">
        <v>315</v>
      </c>
      <c r="K13" s="27" t="s">
        <v>316</v>
      </c>
      <c r="L13" s="27" t="s">
        <v>317</v>
      </c>
      <c r="M13" s="27" t="s">
        <v>318</v>
      </c>
      <c r="N13" s="27" t="s">
        <v>319</v>
      </c>
      <c r="O13" s="27" t="s">
        <v>320</v>
      </c>
      <c r="P13" s="27" t="s">
        <v>321</v>
      </c>
      <c r="Q13" s="27" t="s">
        <v>322</v>
      </c>
      <c r="R13" s="27" t="s">
        <v>323</v>
      </c>
      <c r="S13" s="27" t="s">
        <v>313</v>
      </c>
      <c r="T13" s="27" t="s">
        <v>314</v>
      </c>
      <c r="U13" s="27" t="s">
        <v>315</v>
      </c>
      <c r="V13" s="27" t="s">
        <v>324</v>
      </c>
      <c r="W13" s="27" t="s">
        <v>325</v>
      </c>
      <c r="X13" s="27" t="s">
        <v>326</v>
      </c>
      <c r="Y13" s="27" t="s">
        <v>327</v>
      </c>
      <c r="Z13" s="29"/>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row>
    <row r="14" spans="1:61" ht="50.1" hidden="1" customHeight="1" x14ac:dyDescent="0.25">
      <c r="A14" s="32" t="s">
        <v>39</v>
      </c>
      <c r="B14" s="33">
        <v>102</v>
      </c>
      <c r="C14" s="32" t="s">
        <v>328</v>
      </c>
      <c r="D14" s="32">
        <v>1</v>
      </c>
      <c r="E14" s="32" t="s">
        <v>329</v>
      </c>
      <c r="F14" s="32">
        <v>1</v>
      </c>
      <c r="G14" s="34" t="s">
        <v>330</v>
      </c>
      <c r="H14" s="32" t="s">
        <v>331</v>
      </c>
      <c r="I14" s="32" t="s">
        <v>332</v>
      </c>
      <c r="J14" s="32" t="s">
        <v>333</v>
      </c>
      <c r="K14" s="35">
        <v>139900</v>
      </c>
      <c r="L14" s="35">
        <v>1466337</v>
      </c>
      <c r="M14" s="35">
        <v>134608</v>
      </c>
      <c r="N14" s="32">
        <v>1</v>
      </c>
      <c r="O14" s="32" t="s">
        <v>334</v>
      </c>
      <c r="P14" s="35">
        <v>4475000000</v>
      </c>
      <c r="Q14" s="32">
        <v>1</v>
      </c>
      <c r="R14" s="32" t="s">
        <v>335</v>
      </c>
      <c r="S14" s="32" t="s">
        <v>331</v>
      </c>
      <c r="T14" s="32" t="s">
        <v>332</v>
      </c>
      <c r="U14" s="32" t="s">
        <v>336</v>
      </c>
      <c r="V14" s="35">
        <v>81000</v>
      </c>
      <c r="W14" s="35">
        <v>291245</v>
      </c>
      <c r="X14" s="35">
        <v>47904</v>
      </c>
      <c r="Y14" s="32"/>
      <c r="Z14" s="36"/>
    </row>
    <row r="15" spans="1:61" ht="50.1" hidden="1" customHeight="1" x14ac:dyDescent="0.25">
      <c r="A15" s="32" t="s">
        <v>39</v>
      </c>
      <c r="B15" s="33" t="s">
        <v>337</v>
      </c>
      <c r="C15" s="32" t="s">
        <v>328</v>
      </c>
      <c r="D15" s="32">
        <v>2</v>
      </c>
      <c r="E15" s="32" t="s">
        <v>338</v>
      </c>
      <c r="F15" s="32">
        <v>2</v>
      </c>
      <c r="G15" s="34" t="s">
        <v>339</v>
      </c>
      <c r="H15" s="32" t="s">
        <v>331</v>
      </c>
      <c r="I15" s="32" t="s">
        <v>332</v>
      </c>
      <c r="J15" s="32" t="s">
        <v>333</v>
      </c>
      <c r="K15" s="32">
        <v>12</v>
      </c>
      <c r="L15" s="32">
        <v>120</v>
      </c>
      <c r="M15" s="32">
        <v>12</v>
      </c>
      <c r="N15" s="32">
        <v>4</v>
      </c>
      <c r="O15" s="32" t="s">
        <v>340</v>
      </c>
      <c r="P15" s="35">
        <v>1628846000</v>
      </c>
      <c r="Q15" s="32">
        <v>15</v>
      </c>
      <c r="R15" s="32" t="s">
        <v>341</v>
      </c>
      <c r="S15" s="32" t="s">
        <v>331</v>
      </c>
      <c r="T15" s="32" t="s">
        <v>332</v>
      </c>
      <c r="U15" s="32" t="s">
        <v>336</v>
      </c>
      <c r="V15" s="32">
        <v>820</v>
      </c>
      <c r="W15" s="35">
        <v>6316</v>
      </c>
      <c r="X15" s="32">
        <v>738</v>
      </c>
      <c r="Y15" s="32"/>
      <c r="Z15" s="36"/>
    </row>
    <row r="16" spans="1:61" ht="50.1" hidden="1" customHeight="1" x14ac:dyDescent="0.25">
      <c r="A16" s="32" t="s">
        <v>39</v>
      </c>
      <c r="B16" s="33" t="s">
        <v>337</v>
      </c>
      <c r="C16" s="32" t="s">
        <v>328</v>
      </c>
      <c r="D16" s="32">
        <v>3</v>
      </c>
      <c r="E16" s="32" t="s">
        <v>342</v>
      </c>
      <c r="F16" s="32"/>
      <c r="G16" s="34"/>
      <c r="H16" s="32"/>
      <c r="I16" s="32"/>
      <c r="J16" s="32"/>
      <c r="K16" s="32"/>
      <c r="L16" s="32"/>
      <c r="M16" s="32"/>
      <c r="N16" s="32">
        <v>10</v>
      </c>
      <c r="O16" s="32" t="s">
        <v>343</v>
      </c>
      <c r="P16" s="35">
        <v>1465000000</v>
      </c>
      <c r="Q16" s="32">
        <v>14</v>
      </c>
      <c r="R16" s="32" t="s">
        <v>344</v>
      </c>
      <c r="S16" s="32" t="s">
        <v>331</v>
      </c>
      <c r="T16" s="32" t="s">
        <v>332</v>
      </c>
      <c r="U16" s="32" t="s">
        <v>336</v>
      </c>
      <c r="V16" s="35">
        <v>1138816</v>
      </c>
      <c r="W16" s="35">
        <v>21264931</v>
      </c>
      <c r="X16" s="35">
        <v>1895100</v>
      </c>
      <c r="Y16" s="32"/>
      <c r="Z16" s="36"/>
    </row>
    <row r="17" spans="1:26" ht="50.1" hidden="1" customHeight="1" x14ac:dyDescent="0.25">
      <c r="A17" s="32" t="s">
        <v>39</v>
      </c>
      <c r="B17" s="33" t="s">
        <v>337</v>
      </c>
      <c r="C17" s="32" t="s">
        <v>328</v>
      </c>
      <c r="D17" s="32">
        <v>1</v>
      </c>
      <c r="E17" s="32" t="s">
        <v>329</v>
      </c>
      <c r="F17" s="32"/>
      <c r="G17" s="34"/>
      <c r="H17" s="32"/>
      <c r="I17" s="32"/>
      <c r="J17" s="32"/>
      <c r="K17" s="32"/>
      <c r="L17" s="32"/>
      <c r="M17" s="32"/>
      <c r="N17" s="32">
        <v>1</v>
      </c>
      <c r="O17" s="32" t="s">
        <v>334</v>
      </c>
      <c r="P17" s="32">
        <v>0</v>
      </c>
      <c r="Q17" s="32">
        <v>3</v>
      </c>
      <c r="R17" s="32" t="s">
        <v>345</v>
      </c>
      <c r="S17" s="32" t="s">
        <v>331</v>
      </c>
      <c r="T17" s="32" t="s">
        <v>332</v>
      </c>
      <c r="U17" s="32" t="s">
        <v>336</v>
      </c>
      <c r="V17" s="35">
        <v>116000</v>
      </c>
      <c r="W17" s="35">
        <v>867748</v>
      </c>
      <c r="X17" s="35">
        <v>123206</v>
      </c>
      <c r="Y17" s="32"/>
      <c r="Z17" s="36"/>
    </row>
    <row r="18" spans="1:26" ht="50.1" hidden="1" customHeight="1" x14ac:dyDescent="0.25">
      <c r="A18" s="32" t="s">
        <v>39</v>
      </c>
      <c r="B18" s="33" t="s">
        <v>337</v>
      </c>
      <c r="C18" s="32" t="s">
        <v>328</v>
      </c>
      <c r="D18" s="32">
        <v>1</v>
      </c>
      <c r="E18" s="32" t="s">
        <v>329</v>
      </c>
      <c r="F18" s="32"/>
      <c r="G18" s="34"/>
      <c r="H18" s="32"/>
      <c r="I18" s="32"/>
      <c r="J18" s="32"/>
      <c r="K18" s="32"/>
      <c r="L18" s="32"/>
      <c r="M18" s="32"/>
      <c r="N18" s="32">
        <v>1</v>
      </c>
      <c r="O18" s="32" t="s">
        <v>334</v>
      </c>
      <c r="P18" s="32">
        <v>0</v>
      </c>
      <c r="Q18" s="32">
        <v>2</v>
      </c>
      <c r="R18" s="32" t="s">
        <v>346</v>
      </c>
      <c r="S18" s="32" t="s">
        <v>331</v>
      </c>
      <c r="T18" s="32" t="s">
        <v>332</v>
      </c>
      <c r="U18" s="32" t="s">
        <v>336</v>
      </c>
      <c r="V18" s="35">
        <v>50175</v>
      </c>
      <c r="W18" s="35">
        <v>436873</v>
      </c>
      <c r="X18" s="35">
        <v>71857</v>
      </c>
      <c r="Y18" s="32"/>
      <c r="Z18" s="36"/>
    </row>
    <row r="19" spans="1:26" ht="50.1" hidden="1" customHeight="1" x14ac:dyDescent="0.25">
      <c r="A19" s="32" t="s">
        <v>39</v>
      </c>
      <c r="B19" s="33" t="s">
        <v>337</v>
      </c>
      <c r="C19" s="32" t="s">
        <v>328</v>
      </c>
      <c r="D19" s="32">
        <v>1</v>
      </c>
      <c r="E19" s="32" t="s">
        <v>329</v>
      </c>
      <c r="F19" s="32"/>
      <c r="G19" s="34"/>
      <c r="H19" s="32"/>
      <c r="I19" s="32"/>
      <c r="J19" s="32"/>
      <c r="K19" s="32"/>
      <c r="L19" s="32"/>
      <c r="M19" s="32"/>
      <c r="N19" s="32">
        <v>2</v>
      </c>
      <c r="O19" s="32" t="s">
        <v>347</v>
      </c>
      <c r="P19" s="32">
        <v>0</v>
      </c>
      <c r="Q19" s="32">
        <v>4</v>
      </c>
      <c r="R19" s="32" t="s">
        <v>348</v>
      </c>
      <c r="S19" s="32" t="s">
        <v>331</v>
      </c>
      <c r="T19" s="32" t="s">
        <v>332</v>
      </c>
      <c r="U19" s="32" t="s">
        <v>336</v>
      </c>
      <c r="V19" s="35">
        <v>28200</v>
      </c>
      <c r="W19" s="35">
        <v>510022</v>
      </c>
      <c r="X19" s="35">
        <v>61374</v>
      </c>
      <c r="Y19" s="32" t="s">
        <v>349</v>
      </c>
      <c r="Z19" s="36"/>
    </row>
    <row r="20" spans="1:26" ht="50.1" hidden="1" customHeight="1" x14ac:dyDescent="0.25">
      <c r="A20" s="32" t="s">
        <v>39</v>
      </c>
      <c r="B20" s="33" t="s">
        <v>337</v>
      </c>
      <c r="C20" s="32" t="s">
        <v>328</v>
      </c>
      <c r="D20" s="32">
        <v>1</v>
      </c>
      <c r="E20" s="32" t="s">
        <v>329</v>
      </c>
      <c r="F20" s="32"/>
      <c r="G20" s="34"/>
      <c r="H20" s="32"/>
      <c r="I20" s="32"/>
      <c r="J20" s="32"/>
      <c r="K20" s="32"/>
      <c r="L20" s="32"/>
      <c r="M20" s="32"/>
      <c r="N20" s="32">
        <v>2</v>
      </c>
      <c r="O20" s="32" t="s">
        <v>347</v>
      </c>
      <c r="P20" s="32">
        <v>0</v>
      </c>
      <c r="Q20" s="32">
        <v>5</v>
      </c>
      <c r="R20" s="32" t="s">
        <v>350</v>
      </c>
      <c r="S20" s="32" t="s">
        <v>331</v>
      </c>
      <c r="T20" s="32" t="s">
        <v>332</v>
      </c>
      <c r="U20" s="32" t="s">
        <v>336</v>
      </c>
      <c r="V20" s="35">
        <v>100200</v>
      </c>
      <c r="W20" s="35">
        <v>1105932</v>
      </c>
      <c r="X20" s="35">
        <v>132276</v>
      </c>
      <c r="Y20" s="32" t="s">
        <v>349</v>
      </c>
      <c r="Z20" s="36"/>
    </row>
    <row r="21" spans="1:26" ht="50.1" hidden="1" customHeight="1" x14ac:dyDescent="0.25">
      <c r="A21" s="32" t="s">
        <v>39</v>
      </c>
      <c r="B21" s="33" t="s">
        <v>337</v>
      </c>
      <c r="C21" s="32" t="s">
        <v>328</v>
      </c>
      <c r="D21" s="32">
        <v>1</v>
      </c>
      <c r="E21" s="32" t="s">
        <v>329</v>
      </c>
      <c r="F21" s="32"/>
      <c r="G21" s="34"/>
      <c r="H21" s="32"/>
      <c r="I21" s="32"/>
      <c r="J21" s="32"/>
      <c r="K21" s="32"/>
      <c r="L21" s="32"/>
      <c r="M21" s="32"/>
      <c r="N21" s="32">
        <v>2</v>
      </c>
      <c r="O21" s="32" t="s">
        <v>347</v>
      </c>
      <c r="P21" s="32">
        <v>0</v>
      </c>
      <c r="Q21" s="32">
        <v>6</v>
      </c>
      <c r="R21" s="32" t="s">
        <v>351</v>
      </c>
      <c r="S21" s="32" t="s">
        <v>331</v>
      </c>
      <c r="T21" s="32" t="s">
        <v>332</v>
      </c>
      <c r="U21" s="32" t="s">
        <v>336</v>
      </c>
      <c r="V21" s="35">
        <v>5700</v>
      </c>
      <c r="W21" s="35">
        <v>267437</v>
      </c>
      <c r="X21" s="35">
        <v>29630</v>
      </c>
      <c r="Y21" s="32" t="s">
        <v>349</v>
      </c>
      <c r="Z21" s="36"/>
    </row>
    <row r="22" spans="1:26" ht="50.1" hidden="1" customHeight="1" x14ac:dyDescent="0.25">
      <c r="A22" s="32" t="s">
        <v>39</v>
      </c>
      <c r="B22" s="33" t="s">
        <v>337</v>
      </c>
      <c r="C22" s="32" t="s">
        <v>328</v>
      </c>
      <c r="D22" s="32">
        <v>1</v>
      </c>
      <c r="E22" s="32" t="s">
        <v>329</v>
      </c>
      <c r="F22" s="32"/>
      <c r="G22" s="34"/>
      <c r="H22" s="32"/>
      <c r="I22" s="32"/>
      <c r="J22" s="32"/>
      <c r="K22" s="32"/>
      <c r="L22" s="32"/>
      <c r="M22" s="32"/>
      <c r="N22" s="32">
        <v>2</v>
      </c>
      <c r="O22" s="32" t="s">
        <v>347</v>
      </c>
      <c r="P22" s="32">
        <v>0</v>
      </c>
      <c r="Q22" s="32">
        <v>7</v>
      </c>
      <c r="R22" s="32" t="s">
        <v>352</v>
      </c>
      <c r="S22" s="32" t="s">
        <v>331</v>
      </c>
      <c r="T22" s="32" t="s">
        <v>332</v>
      </c>
      <c r="U22" s="32" t="s">
        <v>336</v>
      </c>
      <c r="V22" s="35">
        <v>4100</v>
      </c>
      <c r="W22" s="35">
        <v>30760</v>
      </c>
      <c r="X22" s="35">
        <v>3690</v>
      </c>
      <c r="Y22" s="32" t="s">
        <v>349</v>
      </c>
      <c r="Z22" s="36"/>
    </row>
    <row r="23" spans="1:26" ht="50.1" hidden="1" customHeight="1" x14ac:dyDescent="0.25">
      <c r="A23" s="32" t="s">
        <v>39</v>
      </c>
      <c r="B23" s="33" t="s">
        <v>337</v>
      </c>
      <c r="C23" s="32" t="s">
        <v>328</v>
      </c>
      <c r="D23" s="32">
        <v>1</v>
      </c>
      <c r="E23" s="32" t="s">
        <v>329</v>
      </c>
      <c r="F23" s="32"/>
      <c r="G23" s="34"/>
      <c r="H23" s="32"/>
      <c r="I23" s="32"/>
      <c r="J23" s="32"/>
      <c r="K23" s="32"/>
      <c r="L23" s="32"/>
      <c r="M23" s="32"/>
      <c r="N23" s="32">
        <v>2</v>
      </c>
      <c r="O23" s="32" t="s">
        <v>347</v>
      </c>
      <c r="P23" s="32">
        <v>0</v>
      </c>
      <c r="Q23" s="32">
        <v>8</v>
      </c>
      <c r="R23" s="32" t="s">
        <v>353</v>
      </c>
      <c r="S23" s="32" t="s">
        <v>331</v>
      </c>
      <c r="T23" s="32" t="s">
        <v>332</v>
      </c>
      <c r="U23" s="32" t="s">
        <v>336</v>
      </c>
      <c r="V23" s="35">
        <v>8400</v>
      </c>
      <c r="W23" s="35">
        <v>65165</v>
      </c>
      <c r="X23" s="35">
        <v>7110</v>
      </c>
      <c r="Y23" s="32" t="s">
        <v>349</v>
      </c>
      <c r="Z23" s="36"/>
    </row>
    <row r="24" spans="1:26" ht="50.1" hidden="1" customHeight="1" x14ac:dyDescent="0.25">
      <c r="A24" s="32" t="s">
        <v>39</v>
      </c>
      <c r="B24" s="33" t="s">
        <v>337</v>
      </c>
      <c r="C24" s="32" t="s">
        <v>328</v>
      </c>
      <c r="D24" s="32">
        <v>1</v>
      </c>
      <c r="E24" s="32" t="s">
        <v>329</v>
      </c>
      <c r="F24" s="32"/>
      <c r="G24" s="34"/>
      <c r="H24" s="32"/>
      <c r="I24" s="32"/>
      <c r="J24" s="32"/>
      <c r="K24" s="32"/>
      <c r="L24" s="32"/>
      <c r="M24" s="32"/>
      <c r="N24" s="32">
        <v>2</v>
      </c>
      <c r="O24" s="32" t="s">
        <v>347</v>
      </c>
      <c r="P24" s="32">
        <v>0</v>
      </c>
      <c r="Q24" s="32">
        <v>9</v>
      </c>
      <c r="R24" s="32" t="s">
        <v>354</v>
      </c>
      <c r="S24" s="32" t="s">
        <v>331</v>
      </c>
      <c r="T24" s="32" t="s">
        <v>332</v>
      </c>
      <c r="U24" s="32" t="s">
        <v>336</v>
      </c>
      <c r="V24" s="35">
        <v>10000</v>
      </c>
      <c r="W24" s="35">
        <v>68214</v>
      </c>
      <c r="X24" s="35">
        <v>9000</v>
      </c>
      <c r="Y24" s="32" t="s">
        <v>349</v>
      </c>
      <c r="Z24" s="36"/>
    </row>
    <row r="25" spans="1:26" ht="50.1" hidden="1" customHeight="1" x14ac:dyDescent="0.25">
      <c r="A25" s="32" t="s">
        <v>39</v>
      </c>
      <c r="B25" s="33" t="s">
        <v>337</v>
      </c>
      <c r="C25" s="32" t="s">
        <v>328</v>
      </c>
      <c r="D25" s="32">
        <v>1</v>
      </c>
      <c r="E25" s="32" t="s">
        <v>329</v>
      </c>
      <c r="F25" s="32"/>
      <c r="G25" s="34"/>
      <c r="H25" s="32"/>
      <c r="I25" s="32"/>
      <c r="J25" s="32"/>
      <c r="K25" s="32"/>
      <c r="L25" s="32"/>
      <c r="M25" s="32"/>
      <c r="N25" s="32">
        <v>3</v>
      </c>
      <c r="O25" s="32" t="s">
        <v>355</v>
      </c>
      <c r="P25" s="32">
        <v>0</v>
      </c>
      <c r="Q25" s="32">
        <v>10</v>
      </c>
      <c r="R25" s="32" t="s">
        <v>356</v>
      </c>
      <c r="S25" s="32" t="s">
        <v>331</v>
      </c>
      <c r="T25" s="32" t="s">
        <v>332</v>
      </c>
      <c r="U25" s="32" t="s">
        <v>336</v>
      </c>
      <c r="V25" s="35">
        <v>53360</v>
      </c>
      <c r="W25" s="35">
        <v>362928</v>
      </c>
      <c r="X25" s="35">
        <v>48024</v>
      </c>
      <c r="Y25" s="32" t="s">
        <v>349</v>
      </c>
      <c r="Z25" s="36"/>
    </row>
    <row r="26" spans="1:26" ht="50.1" hidden="1" customHeight="1" x14ac:dyDescent="0.25">
      <c r="A26" s="32" t="s">
        <v>39</v>
      </c>
      <c r="B26" s="33" t="s">
        <v>337</v>
      </c>
      <c r="C26" s="32" t="s">
        <v>328</v>
      </c>
      <c r="D26" s="32">
        <v>2</v>
      </c>
      <c r="E26" s="32" t="s">
        <v>338</v>
      </c>
      <c r="F26" s="32"/>
      <c r="G26" s="34"/>
      <c r="H26" s="32"/>
      <c r="I26" s="32"/>
      <c r="J26" s="32"/>
      <c r="K26" s="32"/>
      <c r="L26" s="32"/>
      <c r="M26" s="32"/>
      <c r="N26" s="32">
        <v>4</v>
      </c>
      <c r="O26" s="32" t="s">
        <v>340</v>
      </c>
      <c r="P26" s="32">
        <v>0</v>
      </c>
      <c r="Q26" s="32">
        <v>11</v>
      </c>
      <c r="R26" s="32" t="s">
        <v>357</v>
      </c>
      <c r="S26" s="32" t="s">
        <v>331</v>
      </c>
      <c r="T26" s="32" t="s">
        <v>332</v>
      </c>
      <c r="U26" s="32" t="s">
        <v>336</v>
      </c>
      <c r="V26" s="35">
        <v>1122</v>
      </c>
      <c r="W26" s="35">
        <v>11108</v>
      </c>
      <c r="X26" s="32">
        <v>516</v>
      </c>
      <c r="Y26" s="32"/>
      <c r="Z26" s="36"/>
    </row>
    <row r="27" spans="1:26" ht="50.1" hidden="1" customHeight="1" x14ac:dyDescent="0.25">
      <c r="A27" s="32" t="s">
        <v>39</v>
      </c>
      <c r="B27" s="33" t="s">
        <v>337</v>
      </c>
      <c r="C27" s="32" t="s">
        <v>328</v>
      </c>
      <c r="D27" s="32">
        <v>2</v>
      </c>
      <c r="E27" s="32" t="s">
        <v>338</v>
      </c>
      <c r="F27" s="32"/>
      <c r="G27" s="34"/>
      <c r="H27" s="32"/>
      <c r="I27" s="32"/>
      <c r="J27" s="32"/>
      <c r="K27" s="32"/>
      <c r="L27" s="32"/>
      <c r="M27" s="32"/>
      <c r="N27" s="32">
        <v>5</v>
      </c>
      <c r="O27" s="32" t="s">
        <v>358</v>
      </c>
      <c r="P27" s="32">
        <v>0</v>
      </c>
      <c r="Q27" s="32">
        <v>12</v>
      </c>
      <c r="R27" s="32" t="s">
        <v>359</v>
      </c>
      <c r="S27" s="32" t="s">
        <v>331</v>
      </c>
      <c r="T27" s="32" t="s">
        <v>332</v>
      </c>
      <c r="U27" s="32" t="s">
        <v>336</v>
      </c>
      <c r="V27" s="32">
        <v>261</v>
      </c>
      <c r="W27" s="35">
        <v>4508</v>
      </c>
      <c r="X27" s="32">
        <v>595</v>
      </c>
      <c r="Y27" s="32" t="s">
        <v>349</v>
      </c>
      <c r="Z27" s="36"/>
    </row>
    <row r="28" spans="1:26" ht="50.1" hidden="1" customHeight="1" x14ac:dyDescent="0.25">
      <c r="A28" s="32" t="s">
        <v>39</v>
      </c>
      <c r="B28" s="33" t="s">
        <v>337</v>
      </c>
      <c r="C28" s="32" t="s">
        <v>328</v>
      </c>
      <c r="D28" s="32">
        <v>3</v>
      </c>
      <c r="E28" s="32" t="s">
        <v>342</v>
      </c>
      <c r="F28" s="32">
        <v>3</v>
      </c>
      <c r="G28" s="34" t="s">
        <v>360</v>
      </c>
      <c r="H28" s="32" t="s">
        <v>331</v>
      </c>
      <c r="I28" s="32" t="s">
        <v>332</v>
      </c>
      <c r="J28" s="32" t="s">
        <v>333</v>
      </c>
      <c r="K28" s="35">
        <v>1800</v>
      </c>
      <c r="L28" s="35">
        <v>13900</v>
      </c>
      <c r="M28" s="35">
        <v>2000</v>
      </c>
      <c r="N28" s="32">
        <v>6</v>
      </c>
      <c r="O28" s="32" t="s">
        <v>361</v>
      </c>
      <c r="P28" s="32">
        <v>0</v>
      </c>
      <c r="Q28" s="32">
        <v>13</v>
      </c>
      <c r="R28" s="32" t="s">
        <v>362</v>
      </c>
      <c r="S28" s="32" t="s">
        <v>331</v>
      </c>
      <c r="T28" s="32" t="s">
        <v>332</v>
      </c>
      <c r="U28" s="32" t="s">
        <v>336</v>
      </c>
      <c r="V28" s="35">
        <v>1200</v>
      </c>
      <c r="W28" s="35">
        <v>32820</v>
      </c>
      <c r="X28" s="35">
        <v>4500</v>
      </c>
      <c r="Y28" s="32" t="s">
        <v>349</v>
      </c>
      <c r="Z28" s="36"/>
    </row>
    <row r="29" spans="1:26" s="44" customFormat="1" ht="50.1" hidden="1" customHeight="1" x14ac:dyDescent="0.25">
      <c r="A29" s="37"/>
      <c r="B29" s="38" t="s">
        <v>337</v>
      </c>
      <c r="C29" s="39" t="s">
        <v>328</v>
      </c>
      <c r="D29" s="37"/>
      <c r="E29" s="37"/>
      <c r="F29" s="37"/>
      <c r="G29" s="37"/>
      <c r="H29" s="37"/>
      <c r="I29" s="37"/>
      <c r="J29" s="37"/>
      <c r="K29" s="37"/>
      <c r="L29" s="37"/>
      <c r="M29" s="37"/>
      <c r="N29" s="37"/>
      <c r="O29" s="40" t="s">
        <v>363</v>
      </c>
      <c r="P29" s="41">
        <f>SUM(P14:P28)</f>
        <v>7568846000</v>
      </c>
      <c r="Q29" s="42"/>
      <c r="R29" s="42"/>
      <c r="S29" s="42"/>
      <c r="T29" s="42"/>
      <c r="U29" s="42"/>
      <c r="V29" s="42"/>
      <c r="W29" s="42"/>
      <c r="X29" s="42"/>
      <c r="Y29" s="42"/>
      <c r="Z29" s="43"/>
    </row>
    <row r="30" spans="1:26" ht="50.1" customHeight="1" x14ac:dyDescent="0.25">
      <c r="A30" s="32" t="s">
        <v>0</v>
      </c>
      <c r="B30" s="33" t="s">
        <v>364</v>
      </c>
      <c r="C30" s="32" t="s">
        <v>365</v>
      </c>
      <c r="D30" s="45">
        <v>1</v>
      </c>
      <c r="E30" s="45" t="s">
        <v>366</v>
      </c>
      <c r="F30" s="32"/>
      <c r="G30" s="32"/>
      <c r="H30" s="32"/>
      <c r="I30" s="32"/>
      <c r="J30" s="32"/>
      <c r="K30" s="32"/>
      <c r="L30" s="32"/>
      <c r="M30" s="32"/>
      <c r="N30" s="32">
        <v>3</v>
      </c>
      <c r="O30" s="32" t="s">
        <v>367</v>
      </c>
      <c r="P30" s="35">
        <v>23000000000</v>
      </c>
      <c r="Q30" s="32">
        <v>4</v>
      </c>
      <c r="R30" s="32" t="s">
        <v>368</v>
      </c>
      <c r="S30" s="32" t="s">
        <v>369</v>
      </c>
      <c r="T30" s="32" t="s">
        <v>370</v>
      </c>
      <c r="U30" s="32" t="s">
        <v>371</v>
      </c>
      <c r="V30" s="32">
        <v>100</v>
      </c>
      <c r="W30" s="32">
        <v>100</v>
      </c>
      <c r="X30" s="32">
        <v>100</v>
      </c>
      <c r="Y30" s="32"/>
      <c r="Z30" s="36"/>
    </row>
    <row r="31" spans="1:26" ht="50.1" customHeight="1" x14ac:dyDescent="0.25">
      <c r="A31" s="32" t="s">
        <v>0</v>
      </c>
      <c r="B31" s="33" t="s">
        <v>364</v>
      </c>
      <c r="C31" s="32" t="s">
        <v>365</v>
      </c>
      <c r="D31" s="45">
        <v>1</v>
      </c>
      <c r="E31" s="45" t="s">
        <v>366</v>
      </c>
      <c r="F31" s="32"/>
      <c r="G31" s="32"/>
      <c r="H31" s="32"/>
      <c r="I31" s="32"/>
      <c r="J31" s="32"/>
      <c r="K31" s="32"/>
      <c r="L31" s="32"/>
      <c r="M31" s="32"/>
      <c r="N31" s="32">
        <v>6</v>
      </c>
      <c r="O31" s="32" t="s">
        <v>372</v>
      </c>
      <c r="P31" s="35">
        <v>20500000000</v>
      </c>
      <c r="Q31" s="32">
        <v>10</v>
      </c>
      <c r="R31" s="32" t="s">
        <v>373</v>
      </c>
      <c r="S31" s="32" t="s">
        <v>331</v>
      </c>
      <c r="T31" s="32" t="s">
        <v>370</v>
      </c>
      <c r="U31" s="32" t="s">
        <v>336</v>
      </c>
      <c r="V31" s="32"/>
      <c r="W31" s="32">
        <v>10</v>
      </c>
      <c r="X31" s="32">
        <v>1</v>
      </c>
      <c r="Y31" s="32"/>
      <c r="Z31" s="36"/>
    </row>
    <row r="32" spans="1:26" ht="50.1" hidden="1" customHeight="1" x14ac:dyDescent="0.25">
      <c r="A32" s="32" t="s">
        <v>0</v>
      </c>
      <c r="B32" s="33" t="s">
        <v>364</v>
      </c>
      <c r="C32" s="32" t="s">
        <v>365</v>
      </c>
      <c r="D32" s="32">
        <v>4</v>
      </c>
      <c r="E32" s="32" t="s">
        <v>374</v>
      </c>
      <c r="F32" s="32">
        <v>6</v>
      </c>
      <c r="G32" s="32" t="s">
        <v>375</v>
      </c>
      <c r="H32" s="32" t="s">
        <v>376</v>
      </c>
      <c r="I32" s="32" t="s">
        <v>377</v>
      </c>
      <c r="J32" s="32" t="s">
        <v>371</v>
      </c>
      <c r="K32" s="32">
        <v>0</v>
      </c>
      <c r="L32" s="32">
        <v>100</v>
      </c>
      <c r="M32" s="32">
        <v>100</v>
      </c>
      <c r="N32" s="32">
        <v>7</v>
      </c>
      <c r="O32" s="32" t="s">
        <v>378</v>
      </c>
      <c r="P32" s="35">
        <v>15825801000</v>
      </c>
      <c r="Q32" s="32">
        <v>11</v>
      </c>
      <c r="R32" s="32" t="s">
        <v>379</v>
      </c>
      <c r="S32" s="32" t="s">
        <v>369</v>
      </c>
      <c r="T32" s="32" t="s">
        <v>332</v>
      </c>
      <c r="U32" s="32" t="s">
        <v>371</v>
      </c>
      <c r="V32" s="32">
        <v>100</v>
      </c>
      <c r="W32" s="32">
        <v>100</v>
      </c>
      <c r="X32" s="32">
        <v>100</v>
      </c>
      <c r="Y32" s="32"/>
      <c r="Z32" s="36"/>
    </row>
    <row r="33" spans="1:26" ht="50.1" hidden="1" customHeight="1" x14ac:dyDescent="0.25">
      <c r="A33" s="32" t="s">
        <v>0</v>
      </c>
      <c r="B33" s="33" t="s">
        <v>364</v>
      </c>
      <c r="C33" s="32" t="s">
        <v>365</v>
      </c>
      <c r="D33" s="32">
        <v>4</v>
      </c>
      <c r="E33" s="32" t="s">
        <v>374</v>
      </c>
      <c r="F33" s="32"/>
      <c r="G33" s="32"/>
      <c r="H33" s="32"/>
      <c r="I33" s="32"/>
      <c r="J33" s="32"/>
      <c r="K33" s="32"/>
      <c r="L33" s="32"/>
      <c r="M33" s="32"/>
      <c r="N33" s="32">
        <v>9</v>
      </c>
      <c r="O33" s="32" t="s">
        <v>380</v>
      </c>
      <c r="P33" s="35">
        <v>12532041000</v>
      </c>
      <c r="Q33" s="32">
        <v>13</v>
      </c>
      <c r="R33" s="32" t="s">
        <v>381</v>
      </c>
      <c r="S33" s="32" t="s">
        <v>369</v>
      </c>
      <c r="T33" s="32" t="s">
        <v>377</v>
      </c>
      <c r="U33" s="32" t="s">
        <v>371</v>
      </c>
      <c r="V33" s="32">
        <v>100</v>
      </c>
      <c r="W33" s="32">
        <v>100</v>
      </c>
      <c r="X33" s="32">
        <v>100</v>
      </c>
      <c r="Y33" s="32"/>
      <c r="Z33" s="36"/>
    </row>
    <row r="34" spans="1:26" ht="50.1" customHeight="1" x14ac:dyDescent="0.25">
      <c r="A34" s="32" t="s">
        <v>0</v>
      </c>
      <c r="B34" s="33" t="s">
        <v>364</v>
      </c>
      <c r="C34" s="32" t="s">
        <v>365</v>
      </c>
      <c r="D34" s="45">
        <v>1</v>
      </c>
      <c r="E34" s="45" t="s">
        <v>366</v>
      </c>
      <c r="F34" s="32">
        <v>5</v>
      </c>
      <c r="G34" s="32" t="s">
        <v>382</v>
      </c>
      <c r="H34" s="32" t="s">
        <v>376</v>
      </c>
      <c r="I34" s="32" t="s">
        <v>370</v>
      </c>
      <c r="J34" s="32" t="s">
        <v>371</v>
      </c>
      <c r="K34" s="32">
        <v>86.5</v>
      </c>
      <c r="L34" s="32">
        <v>87.4</v>
      </c>
      <c r="M34" s="32">
        <v>86.7</v>
      </c>
      <c r="N34" s="32">
        <v>1</v>
      </c>
      <c r="O34" s="32" t="s">
        <v>383</v>
      </c>
      <c r="P34" s="35">
        <v>8050906000</v>
      </c>
      <c r="Q34" s="32">
        <v>2</v>
      </c>
      <c r="R34" s="32" t="s">
        <v>384</v>
      </c>
      <c r="S34" s="32" t="s">
        <v>331</v>
      </c>
      <c r="T34" s="32" t="s">
        <v>377</v>
      </c>
      <c r="U34" s="32" t="s">
        <v>371</v>
      </c>
      <c r="V34" s="32">
        <v>22</v>
      </c>
      <c r="W34" s="32">
        <v>100</v>
      </c>
      <c r="X34" s="32">
        <v>10</v>
      </c>
      <c r="Y34" s="32"/>
      <c r="Z34" s="36"/>
    </row>
    <row r="35" spans="1:26" ht="50.1" customHeight="1" x14ac:dyDescent="0.25">
      <c r="A35" s="32" t="s">
        <v>0</v>
      </c>
      <c r="B35" s="33" t="s">
        <v>364</v>
      </c>
      <c r="C35" s="32" t="s">
        <v>365</v>
      </c>
      <c r="D35" s="45">
        <v>1</v>
      </c>
      <c r="E35" s="45" t="s">
        <v>366</v>
      </c>
      <c r="F35" s="32"/>
      <c r="G35" s="32"/>
      <c r="H35" s="32"/>
      <c r="I35" s="32"/>
      <c r="J35" s="32"/>
      <c r="K35" s="32"/>
      <c r="L35" s="32"/>
      <c r="M35" s="32"/>
      <c r="N35" s="32">
        <v>4</v>
      </c>
      <c r="O35" s="32" t="s">
        <v>385</v>
      </c>
      <c r="P35" s="35">
        <v>6900000000</v>
      </c>
      <c r="Q35" s="32">
        <v>7</v>
      </c>
      <c r="R35" s="32" t="s">
        <v>386</v>
      </c>
      <c r="S35" s="32" t="s">
        <v>369</v>
      </c>
      <c r="T35" s="32" t="s">
        <v>370</v>
      </c>
      <c r="U35" s="32" t="s">
        <v>336</v>
      </c>
      <c r="V35" s="32">
        <v>31</v>
      </c>
      <c r="W35" s="32">
        <v>31</v>
      </c>
      <c r="X35" s="32">
        <v>31</v>
      </c>
      <c r="Y35" s="32"/>
      <c r="Z35" s="36"/>
    </row>
    <row r="36" spans="1:26" ht="50.1" customHeight="1" x14ac:dyDescent="0.25">
      <c r="A36" s="32" t="s">
        <v>0</v>
      </c>
      <c r="B36" s="33" t="s">
        <v>364</v>
      </c>
      <c r="C36" s="32" t="s">
        <v>365</v>
      </c>
      <c r="D36" s="45">
        <v>5</v>
      </c>
      <c r="E36" s="45" t="s">
        <v>387</v>
      </c>
      <c r="F36" s="46"/>
      <c r="G36" s="34"/>
      <c r="H36" s="46"/>
      <c r="I36" s="46"/>
      <c r="J36" s="46"/>
      <c r="K36" s="46"/>
      <c r="L36" s="46"/>
      <c r="M36" s="46"/>
      <c r="N36" s="32">
        <v>11</v>
      </c>
      <c r="O36" s="32" t="s">
        <v>388</v>
      </c>
      <c r="P36" s="35">
        <v>6724312000</v>
      </c>
      <c r="Q36" s="32">
        <v>15</v>
      </c>
      <c r="R36" s="32" t="s">
        <v>389</v>
      </c>
      <c r="S36" s="32" t="s">
        <v>369</v>
      </c>
      <c r="T36" s="32" t="s">
        <v>370</v>
      </c>
      <c r="U36" s="32" t="s">
        <v>336</v>
      </c>
      <c r="V36" s="32">
        <v>26</v>
      </c>
      <c r="W36" s="32">
        <v>26</v>
      </c>
      <c r="X36" s="32">
        <v>26</v>
      </c>
      <c r="Y36" s="32"/>
      <c r="Z36" s="36"/>
    </row>
    <row r="37" spans="1:26" ht="50.1" customHeight="1" x14ac:dyDescent="0.25">
      <c r="A37" s="32" t="s">
        <v>0</v>
      </c>
      <c r="B37" s="33" t="s">
        <v>364</v>
      </c>
      <c r="C37" s="32" t="s">
        <v>365</v>
      </c>
      <c r="D37" s="45">
        <v>1</v>
      </c>
      <c r="E37" s="45" t="s">
        <v>366</v>
      </c>
      <c r="F37" s="32"/>
      <c r="G37" s="32"/>
      <c r="H37" s="32"/>
      <c r="I37" s="32"/>
      <c r="J37" s="32"/>
      <c r="K37" s="32"/>
      <c r="L37" s="32"/>
      <c r="M37" s="32"/>
      <c r="N37" s="32">
        <v>2</v>
      </c>
      <c r="O37" s="32" t="s">
        <v>390</v>
      </c>
      <c r="P37" s="35">
        <v>6500000000</v>
      </c>
      <c r="Q37" s="32">
        <v>3</v>
      </c>
      <c r="R37" s="32" t="s">
        <v>391</v>
      </c>
      <c r="S37" s="32" t="s">
        <v>392</v>
      </c>
      <c r="T37" s="32" t="s">
        <v>377</v>
      </c>
      <c r="U37" s="32" t="s">
        <v>371</v>
      </c>
      <c r="V37" s="32">
        <v>6.5</v>
      </c>
      <c r="W37" s="32">
        <v>100</v>
      </c>
      <c r="X37" s="32">
        <v>20</v>
      </c>
      <c r="Y37" s="32"/>
      <c r="Z37" s="36"/>
    </row>
    <row r="38" spans="1:26" ht="50.1" customHeight="1" x14ac:dyDescent="0.25">
      <c r="A38" s="32" t="s">
        <v>0</v>
      </c>
      <c r="B38" s="33" t="s">
        <v>364</v>
      </c>
      <c r="C38" s="32" t="s">
        <v>365</v>
      </c>
      <c r="D38" s="45">
        <v>5</v>
      </c>
      <c r="E38" s="45" t="s">
        <v>387</v>
      </c>
      <c r="F38" s="32">
        <v>8</v>
      </c>
      <c r="G38" s="32" t="s">
        <v>393</v>
      </c>
      <c r="H38" s="32" t="s">
        <v>376</v>
      </c>
      <c r="I38" s="32" t="s">
        <v>377</v>
      </c>
      <c r="J38" s="32" t="s">
        <v>371</v>
      </c>
      <c r="K38" s="32">
        <v>0</v>
      </c>
      <c r="L38" s="32">
        <v>100</v>
      </c>
      <c r="M38" s="32">
        <v>100</v>
      </c>
      <c r="N38" s="32">
        <v>10</v>
      </c>
      <c r="O38" s="32" t="s">
        <v>394</v>
      </c>
      <c r="P38" s="35">
        <v>5524782000</v>
      </c>
      <c r="Q38" s="32">
        <v>14</v>
      </c>
      <c r="R38" s="32" t="s">
        <v>395</v>
      </c>
      <c r="S38" s="32" t="s">
        <v>369</v>
      </c>
      <c r="T38" s="32" t="s">
        <v>377</v>
      </c>
      <c r="U38" s="32" t="s">
        <v>371</v>
      </c>
      <c r="V38" s="32">
        <v>100</v>
      </c>
      <c r="W38" s="32">
        <v>100</v>
      </c>
      <c r="X38" s="32">
        <v>100</v>
      </c>
      <c r="Y38" s="32"/>
      <c r="Z38" s="36"/>
    </row>
    <row r="39" spans="1:26" ht="50.1" hidden="1" customHeight="1" x14ac:dyDescent="0.25">
      <c r="A39" s="32" t="s">
        <v>0</v>
      </c>
      <c r="B39" s="33" t="s">
        <v>364</v>
      </c>
      <c r="C39" s="32" t="s">
        <v>365</v>
      </c>
      <c r="D39" s="32">
        <v>4</v>
      </c>
      <c r="E39" s="32" t="s">
        <v>374</v>
      </c>
      <c r="F39" s="32">
        <v>7</v>
      </c>
      <c r="G39" s="32" t="s">
        <v>396</v>
      </c>
      <c r="H39" s="32" t="s">
        <v>392</v>
      </c>
      <c r="I39" s="32" t="s">
        <v>370</v>
      </c>
      <c r="J39" s="32" t="s">
        <v>333</v>
      </c>
      <c r="K39" s="47">
        <v>106489</v>
      </c>
      <c r="L39" s="47">
        <v>138436</v>
      </c>
      <c r="M39" s="47">
        <v>116073</v>
      </c>
      <c r="N39" s="32">
        <v>8</v>
      </c>
      <c r="O39" s="32" t="s">
        <v>397</v>
      </c>
      <c r="P39" s="35">
        <v>4139714000</v>
      </c>
      <c r="Q39" s="32">
        <v>12</v>
      </c>
      <c r="R39" s="32" t="s">
        <v>398</v>
      </c>
      <c r="S39" s="32" t="s">
        <v>369</v>
      </c>
      <c r="T39" s="32" t="s">
        <v>377</v>
      </c>
      <c r="U39" s="32" t="s">
        <v>371</v>
      </c>
      <c r="V39" s="32"/>
      <c r="W39" s="32">
        <v>100</v>
      </c>
      <c r="X39" s="32">
        <v>100</v>
      </c>
      <c r="Y39" s="32"/>
      <c r="Z39" s="36"/>
    </row>
    <row r="40" spans="1:26" ht="50.1" customHeight="1" x14ac:dyDescent="0.25">
      <c r="A40" s="32" t="s">
        <v>0</v>
      </c>
      <c r="B40" s="33" t="s">
        <v>364</v>
      </c>
      <c r="C40" s="32" t="s">
        <v>365</v>
      </c>
      <c r="D40" s="45">
        <v>1</v>
      </c>
      <c r="E40" s="45" t="s">
        <v>366</v>
      </c>
      <c r="F40" s="32"/>
      <c r="G40" s="32"/>
      <c r="H40" s="32"/>
      <c r="I40" s="32"/>
      <c r="J40" s="32"/>
      <c r="K40" s="32"/>
      <c r="L40" s="32"/>
      <c r="M40" s="32"/>
      <c r="N40" s="32">
        <v>5</v>
      </c>
      <c r="O40" s="32" t="s">
        <v>399</v>
      </c>
      <c r="P40" s="35">
        <v>3500000000</v>
      </c>
      <c r="Q40" s="32">
        <v>9</v>
      </c>
      <c r="R40" s="32" t="s">
        <v>400</v>
      </c>
      <c r="S40" s="32" t="s">
        <v>369</v>
      </c>
      <c r="T40" s="32" t="s">
        <v>370</v>
      </c>
      <c r="U40" s="32" t="s">
        <v>336</v>
      </c>
      <c r="V40" s="32">
        <v>56</v>
      </c>
      <c r="W40" s="32">
        <v>56</v>
      </c>
      <c r="X40" s="32">
        <v>56</v>
      </c>
      <c r="Y40" s="32"/>
      <c r="Z40" s="36"/>
    </row>
    <row r="41" spans="1:26" ht="50.1" customHeight="1" x14ac:dyDescent="0.25">
      <c r="A41" s="32" t="s">
        <v>0</v>
      </c>
      <c r="B41" s="33" t="s">
        <v>364</v>
      </c>
      <c r="C41" s="32" t="s">
        <v>365</v>
      </c>
      <c r="D41" s="45">
        <v>1</v>
      </c>
      <c r="E41" s="45" t="s">
        <v>366</v>
      </c>
      <c r="F41" s="32"/>
      <c r="G41" s="32"/>
      <c r="H41" s="32"/>
      <c r="I41" s="32"/>
      <c r="J41" s="32"/>
      <c r="K41" s="32"/>
      <c r="L41" s="32"/>
      <c r="M41" s="32"/>
      <c r="N41" s="32">
        <v>1</v>
      </c>
      <c r="O41" s="32" t="s">
        <v>383</v>
      </c>
      <c r="P41" s="32">
        <v>0</v>
      </c>
      <c r="Q41" s="32">
        <v>1</v>
      </c>
      <c r="R41" s="32" t="s">
        <v>401</v>
      </c>
      <c r="S41" s="32" t="s">
        <v>369</v>
      </c>
      <c r="T41" s="32" t="s">
        <v>370</v>
      </c>
      <c r="U41" s="32" t="s">
        <v>336</v>
      </c>
      <c r="V41" s="32">
        <v>56</v>
      </c>
      <c r="W41" s="32">
        <v>56</v>
      </c>
      <c r="X41" s="32">
        <v>56</v>
      </c>
      <c r="Y41" s="32"/>
      <c r="Z41" s="36"/>
    </row>
    <row r="42" spans="1:26" ht="50.1" customHeight="1" x14ac:dyDescent="0.25">
      <c r="A42" s="32" t="s">
        <v>0</v>
      </c>
      <c r="B42" s="33" t="s">
        <v>364</v>
      </c>
      <c r="C42" s="32" t="s">
        <v>365</v>
      </c>
      <c r="D42" s="45">
        <v>1</v>
      </c>
      <c r="E42" s="45" t="s">
        <v>366</v>
      </c>
      <c r="F42" s="32"/>
      <c r="G42" s="32"/>
      <c r="H42" s="32"/>
      <c r="I42" s="32"/>
      <c r="J42" s="32"/>
      <c r="K42" s="32"/>
      <c r="L42" s="32"/>
      <c r="M42" s="32"/>
      <c r="N42" s="32">
        <v>3</v>
      </c>
      <c r="O42" s="32" t="s">
        <v>367</v>
      </c>
      <c r="P42" s="32">
        <v>0</v>
      </c>
      <c r="Q42" s="32">
        <v>5</v>
      </c>
      <c r="R42" s="32" t="s">
        <v>402</v>
      </c>
      <c r="S42" s="32" t="s">
        <v>369</v>
      </c>
      <c r="T42" s="32" t="s">
        <v>370</v>
      </c>
      <c r="U42" s="32" t="s">
        <v>336</v>
      </c>
      <c r="V42" s="32">
        <v>14</v>
      </c>
      <c r="W42" s="32">
        <v>14</v>
      </c>
      <c r="X42" s="32">
        <v>14</v>
      </c>
      <c r="Y42" s="32"/>
      <c r="Z42" s="36"/>
    </row>
    <row r="43" spans="1:26" ht="50.1" customHeight="1" x14ac:dyDescent="0.25">
      <c r="A43" s="32" t="s">
        <v>0</v>
      </c>
      <c r="B43" s="33" t="s">
        <v>364</v>
      </c>
      <c r="C43" s="32" t="s">
        <v>365</v>
      </c>
      <c r="D43" s="45">
        <v>1</v>
      </c>
      <c r="E43" s="45" t="s">
        <v>366</v>
      </c>
      <c r="F43" s="32"/>
      <c r="G43" s="32"/>
      <c r="H43" s="32"/>
      <c r="I43" s="32"/>
      <c r="J43" s="32"/>
      <c r="K43" s="32"/>
      <c r="L43" s="32"/>
      <c r="M43" s="32"/>
      <c r="N43" s="32">
        <v>4</v>
      </c>
      <c r="O43" s="32" t="s">
        <v>385</v>
      </c>
      <c r="P43" s="32">
        <v>0</v>
      </c>
      <c r="Q43" s="32">
        <v>6</v>
      </c>
      <c r="R43" s="32" t="s">
        <v>403</v>
      </c>
      <c r="S43" s="32" t="s">
        <v>369</v>
      </c>
      <c r="T43" s="32" t="s">
        <v>370</v>
      </c>
      <c r="U43" s="32" t="s">
        <v>371</v>
      </c>
      <c r="V43" s="32">
        <v>100</v>
      </c>
      <c r="W43" s="32">
        <v>100</v>
      </c>
      <c r="X43" s="32">
        <v>100</v>
      </c>
      <c r="Y43" s="32"/>
      <c r="Z43" s="36"/>
    </row>
    <row r="44" spans="1:26" ht="50.1" customHeight="1" x14ac:dyDescent="0.25">
      <c r="A44" s="32" t="s">
        <v>0</v>
      </c>
      <c r="B44" s="33" t="s">
        <v>364</v>
      </c>
      <c r="C44" s="32" t="s">
        <v>365</v>
      </c>
      <c r="D44" s="45">
        <v>1</v>
      </c>
      <c r="E44" s="45" t="s">
        <v>366</v>
      </c>
      <c r="F44" s="32"/>
      <c r="G44" s="32"/>
      <c r="H44" s="32"/>
      <c r="I44" s="32"/>
      <c r="J44" s="32"/>
      <c r="K44" s="32"/>
      <c r="L44" s="32"/>
      <c r="M44" s="32"/>
      <c r="N44" s="32">
        <v>5</v>
      </c>
      <c r="O44" s="32" t="s">
        <v>399</v>
      </c>
      <c r="P44" s="32">
        <v>0</v>
      </c>
      <c r="Q44" s="32">
        <v>8</v>
      </c>
      <c r="R44" s="32" t="s">
        <v>404</v>
      </c>
      <c r="S44" s="32" t="s">
        <v>369</v>
      </c>
      <c r="T44" s="32" t="s">
        <v>370</v>
      </c>
      <c r="U44" s="32" t="s">
        <v>371</v>
      </c>
      <c r="V44" s="32">
        <v>100</v>
      </c>
      <c r="W44" s="32">
        <v>100</v>
      </c>
      <c r="X44" s="32">
        <v>100</v>
      </c>
      <c r="Y44" s="32"/>
      <c r="Z44" s="36"/>
    </row>
    <row r="45" spans="1:26" s="44" customFormat="1" ht="50.1" hidden="1" customHeight="1" x14ac:dyDescent="0.25">
      <c r="A45" s="37"/>
      <c r="B45" s="38" t="s">
        <v>364</v>
      </c>
      <c r="C45" s="39" t="s">
        <v>365</v>
      </c>
      <c r="D45" s="37"/>
      <c r="E45" s="37"/>
      <c r="F45" s="37"/>
      <c r="G45" s="37"/>
      <c r="H45" s="37"/>
      <c r="I45" s="37"/>
      <c r="J45" s="37"/>
      <c r="K45" s="37"/>
      <c r="L45" s="37"/>
      <c r="M45" s="37"/>
      <c r="N45" s="37"/>
      <c r="O45" s="37" t="s">
        <v>363</v>
      </c>
      <c r="P45" s="41">
        <f>SUM(P30:P44)</f>
        <v>113197556000</v>
      </c>
      <c r="Q45" s="42"/>
      <c r="R45" s="42"/>
      <c r="S45" s="42"/>
      <c r="T45" s="42"/>
      <c r="U45" s="42"/>
      <c r="V45" s="42"/>
      <c r="W45" s="42"/>
      <c r="X45" s="42"/>
      <c r="Y45" s="42"/>
      <c r="Z45" s="43"/>
    </row>
    <row r="46" spans="1:26" ht="50.1" hidden="1" customHeight="1" x14ac:dyDescent="0.25">
      <c r="A46" s="32" t="s">
        <v>1</v>
      </c>
      <c r="B46" s="33" t="s">
        <v>405</v>
      </c>
      <c r="C46" s="32" t="s">
        <v>224</v>
      </c>
      <c r="D46" s="32">
        <v>1</v>
      </c>
      <c r="E46" s="32" t="s">
        <v>406</v>
      </c>
      <c r="F46" s="32">
        <v>1</v>
      </c>
      <c r="G46" s="32" t="s">
        <v>407</v>
      </c>
      <c r="H46" s="32" t="s">
        <v>331</v>
      </c>
      <c r="I46" s="32" t="s">
        <v>370</v>
      </c>
      <c r="J46" s="32" t="s">
        <v>333</v>
      </c>
      <c r="K46" s="32">
        <v>1</v>
      </c>
      <c r="L46" s="32">
        <v>5</v>
      </c>
      <c r="M46" s="32">
        <v>1</v>
      </c>
      <c r="N46" s="32">
        <v>1</v>
      </c>
      <c r="O46" s="32" t="s">
        <v>408</v>
      </c>
      <c r="P46" s="35">
        <v>665400000</v>
      </c>
      <c r="Q46" s="32">
        <v>1</v>
      </c>
      <c r="R46" s="32" t="s">
        <v>409</v>
      </c>
      <c r="S46" s="32" t="s">
        <v>331</v>
      </c>
      <c r="T46" s="32" t="s">
        <v>370</v>
      </c>
      <c r="U46" s="32" t="s">
        <v>336</v>
      </c>
      <c r="V46" s="32">
        <v>1</v>
      </c>
      <c r="W46" s="32">
        <v>5</v>
      </c>
      <c r="X46" s="32">
        <v>1</v>
      </c>
      <c r="Y46" s="32"/>
      <c r="Z46" s="36"/>
    </row>
    <row r="47" spans="1:26" ht="50.1" hidden="1" customHeight="1" x14ac:dyDescent="0.25">
      <c r="A47" s="32" t="s">
        <v>1</v>
      </c>
      <c r="B47" s="33" t="s">
        <v>405</v>
      </c>
      <c r="C47" s="32" t="s">
        <v>224</v>
      </c>
      <c r="D47" s="32">
        <v>4</v>
      </c>
      <c r="E47" s="32" t="s">
        <v>410</v>
      </c>
      <c r="F47" s="32"/>
      <c r="G47" s="32"/>
      <c r="H47" s="32"/>
      <c r="I47" s="32"/>
      <c r="J47" s="32"/>
      <c r="K47" s="32"/>
      <c r="L47" s="32"/>
      <c r="M47" s="32"/>
      <c r="N47" s="32">
        <v>8</v>
      </c>
      <c r="O47" s="32" t="s">
        <v>411</v>
      </c>
      <c r="P47" s="35">
        <v>565828000</v>
      </c>
      <c r="Q47" s="32">
        <v>9</v>
      </c>
      <c r="R47" s="32" t="s">
        <v>412</v>
      </c>
      <c r="S47" s="32" t="s">
        <v>331</v>
      </c>
      <c r="T47" s="32" t="s">
        <v>370</v>
      </c>
      <c r="U47" s="32" t="s">
        <v>336</v>
      </c>
      <c r="V47" s="32">
        <v>1</v>
      </c>
      <c r="W47" s="32">
        <v>5</v>
      </c>
      <c r="X47" s="32">
        <v>1</v>
      </c>
      <c r="Y47" s="32"/>
      <c r="Z47" s="36"/>
    </row>
    <row r="48" spans="1:26" ht="50.1" hidden="1" customHeight="1" x14ac:dyDescent="0.25">
      <c r="A48" s="32" t="s">
        <v>1</v>
      </c>
      <c r="B48" s="33" t="s">
        <v>405</v>
      </c>
      <c r="C48" s="32" t="s">
        <v>224</v>
      </c>
      <c r="D48" s="32">
        <v>4</v>
      </c>
      <c r="E48" s="32" t="s">
        <v>410</v>
      </c>
      <c r="F48" s="32">
        <v>5</v>
      </c>
      <c r="G48" s="32" t="s">
        <v>413</v>
      </c>
      <c r="H48" s="32" t="s">
        <v>331</v>
      </c>
      <c r="I48" s="32" t="s">
        <v>370</v>
      </c>
      <c r="J48" s="32" t="s">
        <v>333</v>
      </c>
      <c r="K48" s="32"/>
      <c r="L48" s="35">
        <v>2150</v>
      </c>
      <c r="M48" s="32">
        <v>650</v>
      </c>
      <c r="N48" s="32">
        <v>6</v>
      </c>
      <c r="O48" s="32" t="s">
        <v>414</v>
      </c>
      <c r="P48" s="35">
        <v>526900000</v>
      </c>
      <c r="Q48" s="32">
        <v>7</v>
      </c>
      <c r="R48" s="32" t="s">
        <v>415</v>
      </c>
      <c r="S48" s="32" t="s">
        <v>331</v>
      </c>
      <c r="T48" s="32" t="s">
        <v>370</v>
      </c>
      <c r="U48" s="32" t="s">
        <v>336</v>
      </c>
      <c r="V48" s="32"/>
      <c r="W48" s="32">
        <v>645</v>
      </c>
      <c r="X48" s="32">
        <v>195</v>
      </c>
      <c r="Y48" s="32"/>
      <c r="Z48" s="36"/>
    </row>
    <row r="49" spans="1:26" ht="50.1" hidden="1" customHeight="1" x14ac:dyDescent="0.25">
      <c r="A49" s="32" t="s">
        <v>1</v>
      </c>
      <c r="B49" s="33" t="s">
        <v>405</v>
      </c>
      <c r="C49" s="32" t="s">
        <v>224</v>
      </c>
      <c r="D49" s="32">
        <v>2</v>
      </c>
      <c r="E49" s="32" t="s">
        <v>416</v>
      </c>
      <c r="F49" s="32"/>
      <c r="G49" s="32"/>
      <c r="H49" s="32"/>
      <c r="I49" s="32"/>
      <c r="J49" s="32"/>
      <c r="K49" s="32"/>
      <c r="L49" s="32"/>
      <c r="M49" s="32"/>
      <c r="N49" s="32">
        <v>3</v>
      </c>
      <c r="O49" s="32" t="s">
        <v>417</v>
      </c>
      <c r="P49" s="35">
        <v>444728000</v>
      </c>
      <c r="Q49" s="32">
        <v>3</v>
      </c>
      <c r="R49" s="32" t="s">
        <v>418</v>
      </c>
      <c r="S49" s="32" t="s">
        <v>331</v>
      </c>
      <c r="T49" s="32" t="s">
        <v>370</v>
      </c>
      <c r="U49" s="32" t="s">
        <v>336</v>
      </c>
      <c r="V49" s="32">
        <v>4</v>
      </c>
      <c r="W49" s="32">
        <v>40</v>
      </c>
      <c r="X49" s="32">
        <v>4</v>
      </c>
      <c r="Y49" s="32"/>
      <c r="Z49" s="36"/>
    </row>
    <row r="50" spans="1:26" ht="50.1" hidden="1" customHeight="1" x14ac:dyDescent="0.25">
      <c r="A50" s="32" t="s">
        <v>1</v>
      </c>
      <c r="B50" s="33" t="s">
        <v>405</v>
      </c>
      <c r="C50" s="32" t="s">
        <v>224</v>
      </c>
      <c r="D50" s="32">
        <v>3</v>
      </c>
      <c r="E50" s="32" t="s">
        <v>419</v>
      </c>
      <c r="F50" s="32">
        <v>3</v>
      </c>
      <c r="G50" s="32" t="s">
        <v>420</v>
      </c>
      <c r="H50" s="32" t="s">
        <v>392</v>
      </c>
      <c r="I50" s="32" t="s">
        <v>370</v>
      </c>
      <c r="J50" s="32" t="s">
        <v>371</v>
      </c>
      <c r="K50" s="32">
        <v>80</v>
      </c>
      <c r="L50" s="32">
        <v>100</v>
      </c>
      <c r="M50" s="32">
        <v>84</v>
      </c>
      <c r="N50" s="32">
        <v>4</v>
      </c>
      <c r="O50" s="32" t="s">
        <v>421</v>
      </c>
      <c r="P50" s="35">
        <v>285684000</v>
      </c>
      <c r="Q50" s="32">
        <v>4</v>
      </c>
      <c r="R50" s="32" t="s">
        <v>422</v>
      </c>
      <c r="S50" s="32" t="s">
        <v>331</v>
      </c>
      <c r="T50" s="32" t="s">
        <v>370</v>
      </c>
      <c r="U50" s="32" t="s">
        <v>336</v>
      </c>
      <c r="V50" s="32">
        <v>2</v>
      </c>
      <c r="W50" s="32">
        <v>20</v>
      </c>
      <c r="X50" s="32">
        <v>2</v>
      </c>
      <c r="Y50" s="32"/>
      <c r="Z50" s="36"/>
    </row>
    <row r="51" spans="1:26" ht="50.1" hidden="1" customHeight="1" x14ac:dyDescent="0.25">
      <c r="A51" s="32" t="s">
        <v>1</v>
      </c>
      <c r="B51" s="33" t="s">
        <v>405</v>
      </c>
      <c r="C51" s="32" t="s">
        <v>224</v>
      </c>
      <c r="D51" s="32">
        <v>2</v>
      </c>
      <c r="E51" s="32" t="s">
        <v>416</v>
      </c>
      <c r="F51" s="32">
        <v>2</v>
      </c>
      <c r="G51" s="32" t="s">
        <v>423</v>
      </c>
      <c r="H51" s="32" t="s">
        <v>376</v>
      </c>
      <c r="I51" s="32" t="s">
        <v>370</v>
      </c>
      <c r="J51" s="32" t="s">
        <v>371</v>
      </c>
      <c r="K51" s="32"/>
      <c r="L51" s="32">
        <v>50</v>
      </c>
      <c r="M51" s="32">
        <v>50</v>
      </c>
      <c r="N51" s="32">
        <v>2</v>
      </c>
      <c r="O51" s="32" t="s">
        <v>424</v>
      </c>
      <c r="P51" s="35">
        <v>199035000</v>
      </c>
      <c r="Q51" s="32">
        <v>2</v>
      </c>
      <c r="R51" s="32" t="s">
        <v>425</v>
      </c>
      <c r="S51" s="32" t="s">
        <v>331</v>
      </c>
      <c r="T51" s="32" t="s">
        <v>370</v>
      </c>
      <c r="U51" s="32" t="s">
        <v>336</v>
      </c>
      <c r="V51" s="32">
        <v>3</v>
      </c>
      <c r="W51" s="32">
        <v>30</v>
      </c>
      <c r="X51" s="32">
        <v>3</v>
      </c>
      <c r="Y51" s="32"/>
      <c r="Z51" s="36"/>
    </row>
    <row r="52" spans="1:26" ht="50.1" hidden="1" customHeight="1" x14ac:dyDescent="0.25">
      <c r="A52" s="32" t="s">
        <v>1</v>
      </c>
      <c r="B52" s="33" t="s">
        <v>405</v>
      </c>
      <c r="C52" s="32" t="s">
        <v>224</v>
      </c>
      <c r="D52" s="32">
        <v>3</v>
      </c>
      <c r="E52" s="32" t="s">
        <v>419</v>
      </c>
      <c r="F52" s="32">
        <v>4</v>
      </c>
      <c r="G52" s="32" t="s">
        <v>426</v>
      </c>
      <c r="H52" s="32" t="s">
        <v>331</v>
      </c>
      <c r="I52" s="32" t="s">
        <v>370</v>
      </c>
      <c r="J52" s="32" t="s">
        <v>333</v>
      </c>
      <c r="K52" s="48">
        <v>1</v>
      </c>
      <c r="L52" s="48">
        <v>10</v>
      </c>
      <c r="M52" s="48">
        <v>1</v>
      </c>
      <c r="N52" s="32">
        <v>5</v>
      </c>
      <c r="O52" s="32" t="s">
        <v>427</v>
      </c>
      <c r="P52" s="35">
        <v>144135000</v>
      </c>
      <c r="Q52" s="32">
        <v>5</v>
      </c>
      <c r="R52" s="32" t="s">
        <v>428</v>
      </c>
      <c r="S52" s="32" t="s">
        <v>331</v>
      </c>
      <c r="T52" s="32" t="s">
        <v>370</v>
      </c>
      <c r="U52" s="32" t="s">
        <v>336</v>
      </c>
      <c r="V52" s="32">
        <v>1</v>
      </c>
      <c r="W52" s="32">
        <v>10</v>
      </c>
      <c r="X52" s="32">
        <v>1</v>
      </c>
      <c r="Y52" s="32"/>
      <c r="Z52" s="36"/>
    </row>
    <row r="53" spans="1:26" ht="50.1" hidden="1" customHeight="1" x14ac:dyDescent="0.25">
      <c r="A53" s="32" t="s">
        <v>1</v>
      </c>
      <c r="B53" s="33" t="s">
        <v>405</v>
      </c>
      <c r="C53" s="32" t="s">
        <v>224</v>
      </c>
      <c r="D53" s="32">
        <v>4</v>
      </c>
      <c r="E53" s="32" t="s">
        <v>410</v>
      </c>
      <c r="F53" s="32"/>
      <c r="G53" s="32"/>
      <c r="H53" s="32"/>
      <c r="I53" s="32"/>
      <c r="J53" s="32"/>
      <c r="K53" s="32"/>
      <c r="L53" s="32"/>
      <c r="M53" s="32"/>
      <c r="N53" s="32">
        <v>7</v>
      </c>
      <c r="O53" s="32" t="s">
        <v>429</v>
      </c>
      <c r="P53" s="35">
        <v>138600000</v>
      </c>
      <c r="Q53" s="32">
        <v>8</v>
      </c>
      <c r="R53" s="32" t="s">
        <v>430</v>
      </c>
      <c r="S53" s="32" t="s">
        <v>331</v>
      </c>
      <c r="T53" s="32" t="s">
        <v>370</v>
      </c>
      <c r="U53" s="32" t="s">
        <v>336</v>
      </c>
      <c r="V53" s="32">
        <v>1</v>
      </c>
      <c r="W53" s="32">
        <v>5</v>
      </c>
      <c r="X53" s="32">
        <v>1</v>
      </c>
      <c r="Y53" s="32"/>
      <c r="Z53" s="36"/>
    </row>
    <row r="54" spans="1:26" ht="50.1" customHeight="1" x14ac:dyDescent="0.25">
      <c r="A54" s="32" t="s">
        <v>1</v>
      </c>
      <c r="B54" s="33" t="s">
        <v>405</v>
      </c>
      <c r="C54" s="32" t="s">
        <v>224</v>
      </c>
      <c r="D54" s="45">
        <v>5</v>
      </c>
      <c r="E54" s="45" t="s">
        <v>431</v>
      </c>
      <c r="F54" s="46"/>
      <c r="G54" s="34"/>
      <c r="H54" s="46"/>
      <c r="I54" s="46"/>
      <c r="J54" s="46"/>
      <c r="K54" s="46"/>
      <c r="L54" s="46"/>
      <c r="M54" s="46"/>
      <c r="N54" s="32">
        <v>11</v>
      </c>
      <c r="O54" s="32" t="s">
        <v>432</v>
      </c>
      <c r="P54" s="35">
        <v>99000000</v>
      </c>
      <c r="Q54" s="32">
        <v>12</v>
      </c>
      <c r="R54" s="32" t="s">
        <v>433</v>
      </c>
      <c r="S54" s="32" t="s">
        <v>331</v>
      </c>
      <c r="T54" s="32" t="s">
        <v>370</v>
      </c>
      <c r="U54" s="32" t="s">
        <v>336</v>
      </c>
      <c r="V54" s="32"/>
      <c r="W54" s="32">
        <v>4</v>
      </c>
      <c r="X54" s="32">
        <v>1</v>
      </c>
      <c r="Y54" s="32"/>
      <c r="Z54" s="36"/>
    </row>
    <row r="55" spans="1:26" ht="50.1" customHeight="1" x14ac:dyDescent="0.25">
      <c r="A55" s="32" t="s">
        <v>1</v>
      </c>
      <c r="B55" s="33" t="s">
        <v>405</v>
      </c>
      <c r="C55" s="32" t="s">
        <v>224</v>
      </c>
      <c r="D55" s="45">
        <v>5</v>
      </c>
      <c r="E55" s="45" t="s">
        <v>431</v>
      </c>
      <c r="F55" s="32"/>
      <c r="G55" s="32"/>
      <c r="H55" s="32"/>
      <c r="I55" s="32"/>
      <c r="J55" s="32"/>
      <c r="K55" s="32"/>
      <c r="L55" s="32"/>
      <c r="M55" s="32"/>
      <c r="N55" s="32">
        <v>10</v>
      </c>
      <c r="O55" s="32" t="s">
        <v>434</v>
      </c>
      <c r="P55" s="35">
        <v>88000000</v>
      </c>
      <c r="Q55" s="32">
        <v>11</v>
      </c>
      <c r="R55" s="32" t="s">
        <v>435</v>
      </c>
      <c r="S55" s="32" t="s">
        <v>376</v>
      </c>
      <c r="T55" s="32" t="s">
        <v>370</v>
      </c>
      <c r="U55" s="32" t="s">
        <v>371</v>
      </c>
      <c r="V55" s="32"/>
      <c r="W55" s="32">
        <v>100</v>
      </c>
      <c r="X55" s="32">
        <v>30</v>
      </c>
      <c r="Y55" s="32"/>
      <c r="Z55" s="36"/>
    </row>
    <row r="56" spans="1:26" ht="50.1" customHeight="1" x14ac:dyDescent="0.25">
      <c r="A56" s="32" t="s">
        <v>1</v>
      </c>
      <c r="B56" s="33" t="s">
        <v>405</v>
      </c>
      <c r="C56" s="32" t="s">
        <v>224</v>
      </c>
      <c r="D56" s="45">
        <v>5</v>
      </c>
      <c r="E56" s="45" t="s">
        <v>431</v>
      </c>
      <c r="F56" s="32">
        <v>6</v>
      </c>
      <c r="G56" s="32" t="s">
        <v>436</v>
      </c>
      <c r="H56" s="32" t="s">
        <v>376</v>
      </c>
      <c r="I56" s="32" t="s">
        <v>370</v>
      </c>
      <c r="J56" s="32" t="s">
        <v>333</v>
      </c>
      <c r="K56" s="32"/>
      <c r="L56" s="32">
        <v>3</v>
      </c>
      <c r="M56" s="32">
        <v>3</v>
      </c>
      <c r="N56" s="32">
        <v>9</v>
      </c>
      <c r="O56" s="32" t="s">
        <v>437</v>
      </c>
      <c r="P56" s="35">
        <v>86481000</v>
      </c>
      <c r="Q56" s="32">
        <v>10</v>
      </c>
      <c r="R56" s="32" t="s">
        <v>438</v>
      </c>
      <c r="S56" s="32" t="s">
        <v>376</v>
      </c>
      <c r="T56" s="32" t="s">
        <v>370</v>
      </c>
      <c r="U56" s="32" t="s">
        <v>371</v>
      </c>
      <c r="V56" s="32"/>
      <c r="W56" s="32">
        <v>100</v>
      </c>
      <c r="X56" s="32">
        <v>35</v>
      </c>
      <c r="Y56" s="32"/>
      <c r="Z56" s="36"/>
    </row>
    <row r="57" spans="1:26" ht="50.1" hidden="1" customHeight="1" x14ac:dyDescent="0.25">
      <c r="A57" s="32" t="s">
        <v>1</v>
      </c>
      <c r="B57" s="33" t="s">
        <v>405</v>
      </c>
      <c r="C57" s="32" t="s">
        <v>224</v>
      </c>
      <c r="D57" s="32">
        <v>4</v>
      </c>
      <c r="E57" s="32" t="s">
        <v>410</v>
      </c>
      <c r="F57" s="32"/>
      <c r="G57" s="32"/>
      <c r="H57" s="32"/>
      <c r="I57" s="32"/>
      <c r="J57" s="32"/>
      <c r="K57" s="32"/>
      <c r="L57" s="32"/>
      <c r="M57" s="32"/>
      <c r="N57" s="32">
        <v>6</v>
      </c>
      <c r="O57" s="32" t="s">
        <v>414</v>
      </c>
      <c r="P57" s="32">
        <v>0</v>
      </c>
      <c r="Q57" s="32">
        <v>6</v>
      </c>
      <c r="R57" s="32" t="s">
        <v>439</v>
      </c>
      <c r="S57" s="32" t="s">
        <v>331</v>
      </c>
      <c r="T57" s="32" t="s">
        <v>370</v>
      </c>
      <c r="U57" s="32" t="s">
        <v>336</v>
      </c>
      <c r="V57" s="32"/>
      <c r="W57" s="35">
        <v>1505</v>
      </c>
      <c r="X57" s="32">
        <v>455</v>
      </c>
      <c r="Y57" s="32"/>
      <c r="Z57" s="36"/>
    </row>
    <row r="58" spans="1:26" s="44" customFormat="1" ht="50.1" hidden="1" customHeight="1" x14ac:dyDescent="0.25">
      <c r="A58" s="37"/>
      <c r="B58" s="38" t="s">
        <v>405</v>
      </c>
      <c r="C58" s="39" t="s">
        <v>224</v>
      </c>
      <c r="D58" s="37"/>
      <c r="E58" s="37"/>
      <c r="F58" s="37"/>
      <c r="G58" s="37"/>
      <c r="H58" s="37"/>
      <c r="I58" s="37"/>
      <c r="J58" s="37"/>
      <c r="K58" s="37"/>
      <c r="L58" s="37"/>
      <c r="M58" s="37"/>
      <c r="N58" s="37"/>
      <c r="O58" s="37" t="s">
        <v>363</v>
      </c>
      <c r="P58" s="41">
        <f>SUM(P46:P57)</f>
        <v>3243791000</v>
      </c>
      <c r="Q58" s="42"/>
      <c r="R58" s="42"/>
      <c r="S58" s="42"/>
      <c r="T58" s="42"/>
      <c r="U58" s="42"/>
      <c r="V58" s="42"/>
      <c r="W58" s="42"/>
      <c r="X58" s="42"/>
      <c r="Y58" s="42"/>
      <c r="Z58" s="43"/>
    </row>
    <row r="59" spans="1:26" ht="50.1" customHeight="1" x14ac:dyDescent="0.25">
      <c r="A59" s="32" t="s">
        <v>2</v>
      </c>
      <c r="B59" s="33" t="s">
        <v>440</v>
      </c>
      <c r="C59" s="32" t="s">
        <v>226</v>
      </c>
      <c r="D59" s="45">
        <v>4</v>
      </c>
      <c r="E59" s="45" t="s">
        <v>441</v>
      </c>
      <c r="F59" s="32">
        <v>7</v>
      </c>
      <c r="G59" s="32" t="s">
        <v>442</v>
      </c>
      <c r="H59" s="32" t="s">
        <v>376</v>
      </c>
      <c r="I59" s="32" t="s">
        <v>377</v>
      </c>
      <c r="J59" s="32" t="s">
        <v>371</v>
      </c>
      <c r="K59" s="32">
        <v>100</v>
      </c>
      <c r="L59" s="32">
        <v>100</v>
      </c>
      <c r="M59" s="32">
        <v>100</v>
      </c>
      <c r="N59" s="32">
        <v>7</v>
      </c>
      <c r="O59" s="32" t="s">
        <v>443</v>
      </c>
      <c r="P59" s="35">
        <v>19159082000</v>
      </c>
      <c r="Q59" s="32">
        <v>15</v>
      </c>
      <c r="R59" s="32" t="s">
        <v>444</v>
      </c>
      <c r="S59" s="32" t="s">
        <v>376</v>
      </c>
      <c r="T59" s="32" t="s">
        <v>377</v>
      </c>
      <c r="U59" s="32" t="s">
        <v>371</v>
      </c>
      <c r="V59" s="32"/>
      <c r="W59" s="32">
        <v>100</v>
      </c>
      <c r="X59" s="32">
        <v>100</v>
      </c>
      <c r="Y59" s="32"/>
      <c r="Z59" s="36"/>
    </row>
    <row r="60" spans="1:26" ht="50.1" customHeight="1" x14ac:dyDescent="0.25">
      <c r="A60" s="32" t="s">
        <v>2</v>
      </c>
      <c r="B60" s="33" t="s">
        <v>440</v>
      </c>
      <c r="C60" s="32" t="s">
        <v>226</v>
      </c>
      <c r="D60" s="45">
        <v>1</v>
      </c>
      <c r="E60" s="45" t="s">
        <v>445</v>
      </c>
      <c r="F60" s="32">
        <v>1</v>
      </c>
      <c r="G60" s="32" t="s">
        <v>446</v>
      </c>
      <c r="H60" s="32" t="s">
        <v>376</v>
      </c>
      <c r="I60" s="32" t="s">
        <v>370</v>
      </c>
      <c r="J60" s="32" t="s">
        <v>371</v>
      </c>
      <c r="K60" s="32"/>
      <c r="L60" s="32">
        <v>95</v>
      </c>
      <c r="M60" s="32">
        <v>68</v>
      </c>
      <c r="N60" s="32">
        <v>1</v>
      </c>
      <c r="O60" s="32" t="s">
        <v>447</v>
      </c>
      <c r="P60" s="35">
        <v>13807483000</v>
      </c>
      <c r="Q60" s="32">
        <v>2</v>
      </c>
      <c r="R60" s="32" t="s">
        <v>448</v>
      </c>
      <c r="S60" s="32" t="s">
        <v>331</v>
      </c>
      <c r="T60" s="32" t="s">
        <v>377</v>
      </c>
      <c r="U60" s="32" t="s">
        <v>336</v>
      </c>
      <c r="V60" s="35">
        <v>2484</v>
      </c>
      <c r="W60" s="35">
        <v>29500</v>
      </c>
      <c r="X60" s="35">
        <v>3000</v>
      </c>
      <c r="Y60" s="32"/>
      <c r="Z60" s="36"/>
    </row>
    <row r="61" spans="1:26" ht="50.1" hidden="1" customHeight="1" x14ac:dyDescent="0.25">
      <c r="A61" s="32" t="s">
        <v>2</v>
      </c>
      <c r="B61" s="33" t="s">
        <v>440</v>
      </c>
      <c r="C61" s="32" t="s">
        <v>226</v>
      </c>
      <c r="D61" s="32">
        <v>2</v>
      </c>
      <c r="E61" s="32" t="s">
        <v>449</v>
      </c>
      <c r="F61" s="32"/>
      <c r="G61" s="32"/>
      <c r="H61" s="32"/>
      <c r="I61" s="32"/>
      <c r="J61" s="32"/>
      <c r="K61" s="32"/>
      <c r="L61" s="32"/>
      <c r="M61" s="32"/>
      <c r="N61" s="32">
        <v>5</v>
      </c>
      <c r="O61" s="32" t="s">
        <v>450</v>
      </c>
      <c r="P61" s="35">
        <v>9906346000</v>
      </c>
      <c r="Q61" s="32">
        <v>7</v>
      </c>
      <c r="R61" s="32" t="s">
        <v>451</v>
      </c>
      <c r="S61" s="32" t="s">
        <v>331</v>
      </c>
      <c r="T61" s="32" t="s">
        <v>452</v>
      </c>
      <c r="U61" s="32" t="s">
        <v>336</v>
      </c>
      <c r="V61" s="35">
        <v>1384</v>
      </c>
      <c r="W61" s="35">
        <v>12000</v>
      </c>
      <c r="X61" s="35">
        <v>1200</v>
      </c>
      <c r="Y61" s="32"/>
      <c r="Z61" s="36"/>
    </row>
    <row r="62" spans="1:26" ht="50.1" hidden="1" customHeight="1" x14ac:dyDescent="0.25">
      <c r="A62" s="32" t="s">
        <v>2</v>
      </c>
      <c r="B62" s="33" t="s">
        <v>440</v>
      </c>
      <c r="C62" s="32" t="s">
        <v>226</v>
      </c>
      <c r="D62" s="32">
        <v>3</v>
      </c>
      <c r="E62" s="32" t="s">
        <v>453</v>
      </c>
      <c r="F62" s="32"/>
      <c r="G62" s="32"/>
      <c r="H62" s="32"/>
      <c r="I62" s="32"/>
      <c r="J62" s="32"/>
      <c r="K62" s="32"/>
      <c r="L62" s="32"/>
      <c r="M62" s="32"/>
      <c r="N62" s="32">
        <v>9</v>
      </c>
      <c r="O62" s="32" t="s">
        <v>454</v>
      </c>
      <c r="P62" s="35">
        <v>9343199000</v>
      </c>
      <c r="Q62" s="32">
        <v>13</v>
      </c>
      <c r="R62" s="32" t="s">
        <v>455</v>
      </c>
      <c r="S62" s="32" t="s">
        <v>331</v>
      </c>
      <c r="T62" s="32" t="s">
        <v>452</v>
      </c>
      <c r="U62" s="32" t="s">
        <v>336</v>
      </c>
      <c r="V62" s="35">
        <v>1556193</v>
      </c>
      <c r="W62" s="35">
        <v>3681200</v>
      </c>
      <c r="X62" s="35">
        <v>263780</v>
      </c>
      <c r="Y62" s="32"/>
      <c r="Z62" s="36"/>
    </row>
    <row r="63" spans="1:26" ht="50.1" customHeight="1" x14ac:dyDescent="0.25">
      <c r="A63" s="32" t="s">
        <v>2</v>
      </c>
      <c r="B63" s="33" t="s">
        <v>440</v>
      </c>
      <c r="C63" s="32" t="s">
        <v>226</v>
      </c>
      <c r="D63" s="45">
        <v>1</v>
      </c>
      <c r="E63" s="45" t="s">
        <v>445</v>
      </c>
      <c r="F63" s="32"/>
      <c r="G63" s="32"/>
      <c r="H63" s="32"/>
      <c r="I63" s="32"/>
      <c r="J63" s="32"/>
      <c r="K63" s="32"/>
      <c r="L63" s="32"/>
      <c r="M63" s="32"/>
      <c r="N63" s="32">
        <v>8</v>
      </c>
      <c r="O63" s="32" t="s">
        <v>456</v>
      </c>
      <c r="P63" s="35">
        <v>8494792000</v>
      </c>
      <c r="Q63" s="32">
        <v>12</v>
      </c>
      <c r="R63" s="32" t="s">
        <v>457</v>
      </c>
      <c r="S63" s="32" t="s">
        <v>331</v>
      </c>
      <c r="T63" s="32" t="s">
        <v>370</v>
      </c>
      <c r="U63" s="32" t="s">
        <v>336</v>
      </c>
      <c r="V63" s="32">
        <v>7</v>
      </c>
      <c r="W63" s="32">
        <v>10</v>
      </c>
      <c r="X63" s="32">
        <v>1</v>
      </c>
      <c r="Y63" s="32"/>
      <c r="Z63" s="36"/>
    </row>
    <row r="64" spans="1:26" ht="50.1" hidden="1" customHeight="1" x14ac:dyDescent="0.25">
      <c r="A64" s="32" t="s">
        <v>2</v>
      </c>
      <c r="B64" s="33" t="s">
        <v>440</v>
      </c>
      <c r="C64" s="32" t="s">
        <v>226</v>
      </c>
      <c r="D64" s="32">
        <v>3</v>
      </c>
      <c r="E64" s="32" t="s">
        <v>453</v>
      </c>
      <c r="F64" s="32">
        <v>6</v>
      </c>
      <c r="G64" s="32" t="s">
        <v>458</v>
      </c>
      <c r="H64" s="32" t="s">
        <v>459</v>
      </c>
      <c r="I64" s="32" t="s">
        <v>452</v>
      </c>
      <c r="J64" s="32" t="s">
        <v>371</v>
      </c>
      <c r="K64" s="32">
        <v>40</v>
      </c>
      <c r="L64" s="32">
        <v>26</v>
      </c>
      <c r="M64" s="32">
        <v>39</v>
      </c>
      <c r="N64" s="32">
        <v>6</v>
      </c>
      <c r="O64" s="32" t="s">
        <v>460</v>
      </c>
      <c r="P64" s="35">
        <v>5514499000</v>
      </c>
      <c r="Q64" s="32">
        <v>8</v>
      </c>
      <c r="R64" s="32" t="s">
        <v>461</v>
      </c>
      <c r="S64" s="32" t="s">
        <v>331</v>
      </c>
      <c r="T64" s="32" t="s">
        <v>452</v>
      </c>
      <c r="U64" s="32" t="s">
        <v>336</v>
      </c>
      <c r="V64" s="35">
        <v>89622</v>
      </c>
      <c r="W64" s="35">
        <v>230000</v>
      </c>
      <c r="X64" s="35">
        <v>25000</v>
      </c>
      <c r="Y64" s="32"/>
      <c r="Z64" s="36"/>
    </row>
    <row r="65" spans="1:26" ht="50.1" customHeight="1" x14ac:dyDescent="0.25">
      <c r="A65" s="32" t="s">
        <v>2</v>
      </c>
      <c r="B65" s="33" t="s">
        <v>440</v>
      </c>
      <c r="C65" s="32" t="s">
        <v>226</v>
      </c>
      <c r="D65" s="45">
        <v>4</v>
      </c>
      <c r="E65" s="45" t="s">
        <v>441</v>
      </c>
      <c r="F65" s="32"/>
      <c r="G65" s="32"/>
      <c r="H65" s="32"/>
      <c r="I65" s="32"/>
      <c r="J65" s="32"/>
      <c r="K65" s="32"/>
      <c r="L65" s="32"/>
      <c r="M65" s="32"/>
      <c r="N65" s="32">
        <v>10</v>
      </c>
      <c r="O65" s="32" t="s">
        <v>462</v>
      </c>
      <c r="P65" s="35">
        <v>5113640000</v>
      </c>
      <c r="Q65" s="32">
        <v>18</v>
      </c>
      <c r="R65" s="32" t="s">
        <v>463</v>
      </c>
      <c r="S65" s="32" t="s">
        <v>369</v>
      </c>
      <c r="T65" s="32" t="s">
        <v>370</v>
      </c>
      <c r="U65" s="32" t="s">
        <v>371</v>
      </c>
      <c r="V65" s="32">
        <v>0</v>
      </c>
      <c r="W65" s="32">
        <v>80</v>
      </c>
      <c r="X65" s="32">
        <v>80</v>
      </c>
      <c r="Y65" s="32"/>
      <c r="Z65" s="36"/>
    </row>
    <row r="66" spans="1:26" ht="50.1" hidden="1" customHeight="1" x14ac:dyDescent="0.25">
      <c r="A66" s="32" t="s">
        <v>2</v>
      </c>
      <c r="B66" s="33" t="s">
        <v>440</v>
      </c>
      <c r="C66" s="32" t="s">
        <v>226</v>
      </c>
      <c r="D66" s="32">
        <v>2</v>
      </c>
      <c r="E66" s="32" t="s">
        <v>449</v>
      </c>
      <c r="F66" s="32">
        <v>3</v>
      </c>
      <c r="G66" s="32" t="s">
        <v>464</v>
      </c>
      <c r="H66" s="32" t="s">
        <v>369</v>
      </c>
      <c r="I66" s="32" t="s">
        <v>332</v>
      </c>
      <c r="J66" s="32" t="s">
        <v>371</v>
      </c>
      <c r="K66" s="32">
        <v>100</v>
      </c>
      <c r="L66" s="32">
        <v>100</v>
      </c>
      <c r="M66" s="32">
        <v>100</v>
      </c>
      <c r="N66" s="32">
        <v>3</v>
      </c>
      <c r="O66" s="32" t="s">
        <v>465</v>
      </c>
      <c r="P66" s="35">
        <v>5041356000</v>
      </c>
      <c r="Q66" s="32">
        <v>5</v>
      </c>
      <c r="R66" s="32" t="s">
        <v>466</v>
      </c>
      <c r="S66" s="32" t="s">
        <v>376</v>
      </c>
      <c r="T66" s="32" t="s">
        <v>332</v>
      </c>
      <c r="U66" s="32" t="s">
        <v>371</v>
      </c>
      <c r="V66" s="32">
        <v>100</v>
      </c>
      <c r="W66" s="32">
        <v>100</v>
      </c>
      <c r="X66" s="32">
        <v>100</v>
      </c>
      <c r="Y66" s="32"/>
      <c r="Z66" s="36"/>
    </row>
    <row r="67" spans="1:26" ht="50.1" hidden="1" customHeight="1" x14ac:dyDescent="0.25">
      <c r="A67" s="32" t="s">
        <v>2</v>
      </c>
      <c r="B67" s="33" t="s">
        <v>440</v>
      </c>
      <c r="C67" s="32" t="s">
        <v>226</v>
      </c>
      <c r="D67" s="32">
        <v>2</v>
      </c>
      <c r="E67" s="32" t="s">
        <v>449</v>
      </c>
      <c r="F67" s="32">
        <v>2</v>
      </c>
      <c r="G67" s="32" t="s">
        <v>467</v>
      </c>
      <c r="H67" s="32" t="s">
        <v>376</v>
      </c>
      <c r="I67" s="32" t="s">
        <v>370</v>
      </c>
      <c r="J67" s="32" t="s">
        <v>371</v>
      </c>
      <c r="K67" s="32">
        <v>92</v>
      </c>
      <c r="L67" s="32">
        <v>93</v>
      </c>
      <c r="M67" s="32">
        <v>93</v>
      </c>
      <c r="N67" s="32">
        <v>2</v>
      </c>
      <c r="O67" s="32" t="s">
        <v>468</v>
      </c>
      <c r="P67" s="35">
        <v>2043778000</v>
      </c>
      <c r="Q67" s="32">
        <v>4</v>
      </c>
      <c r="R67" s="32" t="s">
        <v>469</v>
      </c>
      <c r="S67" s="32" t="s">
        <v>331</v>
      </c>
      <c r="T67" s="32" t="s">
        <v>370</v>
      </c>
      <c r="U67" s="32" t="s">
        <v>336</v>
      </c>
      <c r="V67" s="35">
        <v>318459</v>
      </c>
      <c r="W67" s="35">
        <v>4051399</v>
      </c>
      <c r="X67" s="35">
        <v>250000</v>
      </c>
      <c r="Y67" s="32"/>
      <c r="Z67" s="36"/>
    </row>
    <row r="68" spans="1:26" ht="50.1" hidden="1" customHeight="1" x14ac:dyDescent="0.25">
      <c r="A68" s="32" t="s">
        <v>2</v>
      </c>
      <c r="B68" s="33" t="s">
        <v>440</v>
      </c>
      <c r="C68" s="32" t="s">
        <v>226</v>
      </c>
      <c r="D68" s="32">
        <v>2</v>
      </c>
      <c r="E68" s="32" t="s">
        <v>449</v>
      </c>
      <c r="F68" s="32"/>
      <c r="G68" s="32"/>
      <c r="H68" s="32"/>
      <c r="I68" s="32"/>
      <c r="J68" s="32"/>
      <c r="K68" s="32"/>
      <c r="L68" s="32"/>
      <c r="M68" s="32"/>
      <c r="N68" s="32">
        <v>4</v>
      </c>
      <c r="O68" s="32" t="s">
        <v>470</v>
      </c>
      <c r="P68" s="35">
        <v>1943216000</v>
      </c>
      <c r="Q68" s="32">
        <v>6</v>
      </c>
      <c r="R68" s="32" t="s">
        <v>471</v>
      </c>
      <c r="S68" s="32" t="s">
        <v>376</v>
      </c>
      <c r="T68" s="32" t="s">
        <v>370</v>
      </c>
      <c r="U68" s="32" t="s">
        <v>336</v>
      </c>
      <c r="V68" s="32">
        <v>7</v>
      </c>
      <c r="W68" s="32">
        <v>84</v>
      </c>
      <c r="X68" s="32">
        <v>84</v>
      </c>
      <c r="Y68" s="32"/>
      <c r="Z68" s="36"/>
    </row>
    <row r="69" spans="1:26" ht="50.1" customHeight="1" x14ac:dyDescent="0.25">
      <c r="A69" s="32" t="s">
        <v>2</v>
      </c>
      <c r="B69" s="33" t="s">
        <v>440</v>
      </c>
      <c r="C69" s="32" t="s">
        <v>226</v>
      </c>
      <c r="D69" s="45">
        <v>1</v>
      </c>
      <c r="E69" s="45" t="s">
        <v>445</v>
      </c>
      <c r="F69" s="32"/>
      <c r="G69" s="32"/>
      <c r="H69" s="32"/>
      <c r="I69" s="32"/>
      <c r="J69" s="32"/>
      <c r="K69" s="32"/>
      <c r="L69" s="32"/>
      <c r="M69" s="32"/>
      <c r="N69" s="32">
        <v>1</v>
      </c>
      <c r="O69" s="32" t="s">
        <v>447</v>
      </c>
      <c r="P69" s="32">
        <v>0</v>
      </c>
      <c r="Q69" s="32">
        <v>1</v>
      </c>
      <c r="R69" s="32" t="s">
        <v>472</v>
      </c>
      <c r="S69" s="32" t="s">
        <v>331</v>
      </c>
      <c r="T69" s="32" t="s">
        <v>377</v>
      </c>
      <c r="U69" s="32" t="s">
        <v>336</v>
      </c>
      <c r="V69" s="35">
        <v>1086</v>
      </c>
      <c r="W69" s="35">
        <v>10000</v>
      </c>
      <c r="X69" s="35">
        <v>1000</v>
      </c>
      <c r="Y69" s="32"/>
      <c r="Z69" s="36"/>
    </row>
    <row r="70" spans="1:26" ht="50.1" customHeight="1" x14ac:dyDescent="0.25">
      <c r="A70" s="32" t="s">
        <v>2</v>
      </c>
      <c r="B70" s="33" t="s">
        <v>440</v>
      </c>
      <c r="C70" s="32" t="s">
        <v>226</v>
      </c>
      <c r="D70" s="45">
        <v>1</v>
      </c>
      <c r="E70" s="45" t="s">
        <v>445</v>
      </c>
      <c r="F70" s="32"/>
      <c r="G70" s="32"/>
      <c r="H70" s="32"/>
      <c r="I70" s="32"/>
      <c r="J70" s="32"/>
      <c r="K70" s="32"/>
      <c r="L70" s="32"/>
      <c r="M70" s="32"/>
      <c r="N70" s="32">
        <v>1</v>
      </c>
      <c r="O70" s="32" t="s">
        <v>447</v>
      </c>
      <c r="P70" s="32">
        <v>0</v>
      </c>
      <c r="Q70" s="32">
        <v>3</v>
      </c>
      <c r="R70" s="32" t="s">
        <v>473</v>
      </c>
      <c r="S70" s="32" t="s">
        <v>331</v>
      </c>
      <c r="T70" s="32" t="s">
        <v>377</v>
      </c>
      <c r="U70" s="32" t="s">
        <v>336</v>
      </c>
      <c r="V70" s="35">
        <v>16665</v>
      </c>
      <c r="W70" s="35">
        <v>79000</v>
      </c>
      <c r="X70" s="35">
        <v>8000</v>
      </c>
      <c r="Y70" s="32"/>
      <c r="Z70" s="36"/>
    </row>
    <row r="71" spans="1:26" ht="50.1" customHeight="1" x14ac:dyDescent="0.25">
      <c r="A71" s="32" t="s">
        <v>2</v>
      </c>
      <c r="B71" s="33" t="s">
        <v>440</v>
      </c>
      <c r="C71" s="32" t="s">
        <v>226</v>
      </c>
      <c r="D71" s="45">
        <v>4</v>
      </c>
      <c r="E71" s="45" t="s">
        <v>441</v>
      </c>
      <c r="F71" s="32"/>
      <c r="G71" s="32"/>
      <c r="H71" s="32"/>
      <c r="I71" s="32"/>
      <c r="J71" s="32"/>
      <c r="K71" s="32"/>
      <c r="L71" s="32"/>
      <c r="M71" s="32"/>
      <c r="N71" s="32">
        <v>7</v>
      </c>
      <c r="O71" s="32" t="s">
        <v>443</v>
      </c>
      <c r="P71" s="32">
        <v>0</v>
      </c>
      <c r="Q71" s="32">
        <v>14</v>
      </c>
      <c r="R71" s="32" t="s">
        <v>474</v>
      </c>
      <c r="S71" s="32" t="s">
        <v>376</v>
      </c>
      <c r="T71" s="32" t="s">
        <v>377</v>
      </c>
      <c r="U71" s="32" t="s">
        <v>371</v>
      </c>
      <c r="V71" s="32"/>
      <c r="W71" s="32">
        <v>100</v>
      </c>
      <c r="X71" s="32">
        <v>100</v>
      </c>
      <c r="Y71" s="32"/>
      <c r="Z71" s="36"/>
    </row>
    <row r="72" spans="1:26" ht="50.1" customHeight="1" x14ac:dyDescent="0.25">
      <c r="A72" s="32" t="s">
        <v>2</v>
      </c>
      <c r="B72" s="33" t="s">
        <v>440</v>
      </c>
      <c r="C72" s="32" t="s">
        <v>226</v>
      </c>
      <c r="D72" s="45">
        <v>4</v>
      </c>
      <c r="E72" s="45" t="s">
        <v>441</v>
      </c>
      <c r="F72" s="32"/>
      <c r="G72" s="32"/>
      <c r="H72" s="32"/>
      <c r="I72" s="32"/>
      <c r="J72" s="32"/>
      <c r="K72" s="32"/>
      <c r="L72" s="32"/>
      <c r="M72" s="32"/>
      <c r="N72" s="32">
        <v>7</v>
      </c>
      <c r="O72" s="32" t="s">
        <v>443</v>
      </c>
      <c r="P72" s="32">
        <v>0</v>
      </c>
      <c r="Q72" s="32">
        <v>9</v>
      </c>
      <c r="R72" s="32" t="s">
        <v>475</v>
      </c>
      <c r="S72" s="32" t="s">
        <v>376</v>
      </c>
      <c r="T72" s="32" t="s">
        <v>377</v>
      </c>
      <c r="U72" s="32" t="s">
        <v>371</v>
      </c>
      <c r="V72" s="32">
        <v>100</v>
      </c>
      <c r="W72" s="32">
        <v>100</v>
      </c>
      <c r="X72" s="32">
        <v>100</v>
      </c>
      <c r="Y72" s="32"/>
      <c r="Z72" s="36"/>
    </row>
    <row r="73" spans="1:26" ht="50.1" customHeight="1" x14ac:dyDescent="0.25">
      <c r="A73" s="32" t="s">
        <v>2</v>
      </c>
      <c r="B73" s="33" t="s">
        <v>440</v>
      </c>
      <c r="C73" s="32" t="s">
        <v>226</v>
      </c>
      <c r="D73" s="45">
        <v>4</v>
      </c>
      <c r="E73" s="45" t="s">
        <v>441</v>
      </c>
      <c r="F73" s="32"/>
      <c r="G73" s="32"/>
      <c r="H73" s="32"/>
      <c r="I73" s="32"/>
      <c r="J73" s="32"/>
      <c r="K73" s="32"/>
      <c r="L73" s="32"/>
      <c r="M73" s="32"/>
      <c r="N73" s="32">
        <v>7</v>
      </c>
      <c r="O73" s="32" t="s">
        <v>443</v>
      </c>
      <c r="P73" s="32">
        <v>0</v>
      </c>
      <c r="Q73" s="32">
        <v>17</v>
      </c>
      <c r="R73" s="32" t="s">
        <v>476</v>
      </c>
      <c r="S73" s="32" t="s">
        <v>376</v>
      </c>
      <c r="T73" s="32" t="s">
        <v>377</v>
      </c>
      <c r="U73" s="32" t="s">
        <v>371</v>
      </c>
      <c r="V73" s="32"/>
      <c r="W73" s="32">
        <v>100</v>
      </c>
      <c r="X73" s="32">
        <v>100</v>
      </c>
      <c r="Y73" s="32"/>
      <c r="Z73" s="36"/>
    </row>
    <row r="74" spans="1:26" ht="50.1" customHeight="1" x14ac:dyDescent="0.25">
      <c r="A74" s="32" t="s">
        <v>2</v>
      </c>
      <c r="B74" s="33" t="s">
        <v>440</v>
      </c>
      <c r="C74" s="32" t="s">
        <v>226</v>
      </c>
      <c r="D74" s="45">
        <v>4</v>
      </c>
      <c r="E74" s="45" t="s">
        <v>441</v>
      </c>
      <c r="F74" s="32"/>
      <c r="G74" s="32"/>
      <c r="H74" s="32"/>
      <c r="I74" s="32"/>
      <c r="J74" s="32"/>
      <c r="K74" s="32"/>
      <c r="L74" s="32"/>
      <c r="M74" s="32"/>
      <c r="N74" s="32">
        <v>7</v>
      </c>
      <c r="O74" s="32" t="s">
        <v>443</v>
      </c>
      <c r="P74" s="32">
        <v>0</v>
      </c>
      <c r="Q74" s="32">
        <v>16</v>
      </c>
      <c r="R74" s="32" t="s">
        <v>477</v>
      </c>
      <c r="S74" s="32" t="s">
        <v>376</v>
      </c>
      <c r="T74" s="32" t="s">
        <v>377</v>
      </c>
      <c r="U74" s="32" t="s">
        <v>371</v>
      </c>
      <c r="V74" s="32"/>
      <c r="W74" s="32">
        <v>100</v>
      </c>
      <c r="X74" s="32">
        <v>100</v>
      </c>
      <c r="Y74" s="32"/>
      <c r="Z74" s="36"/>
    </row>
    <row r="75" spans="1:26" ht="50.1" customHeight="1" x14ac:dyDescent="0.25">
      <c r="A75" s="32" t="s">
        <v>2</v>
      </c>
      <c r="B75" s="33" t="s">
        <v>440</v>
      </c>
      <c r="C75" s="32" t="s">
        <v>226</v>
      </c>
      <c r="D75" s="45">
        <v>1</v>
      </c>
      <c r="E75" s="45" t="s">
        <v>445</v>
      </c>
      <c r="F75" s="32"/>
      <c r="G75" s="32"/>
      <c r="H75" s="32"/>
      <c r="I75" s="32"/>
      <c r="J75" s="32"/>
      <c r="K75" s="32"/>
      <c r="L75" s="32"/>
      <c r="M75" s="32"/>
      <c r="N75" s="32">
        <v>8</v>
      </c>
      <c r="O75" s="32" t="s">
        <v>456</v>
      </c>
      <c r="P75" s="32">
        <v>0</v>
      </c>
      <c r="Q75" s="32">
        <v>11</v>
      </c>
      <c r="R75" s="32" t="s">
        <v>478</v>
      </c>
      <c r="S75" s="32" t="s">
        <v>331</v>
      </c>
      <c r="T75" s="32" t="s">
        <v>370</v>
      </c>
      <c r="U75" s="32" t="s">
        <v>336</v>
      </c>
      <c r="V75" s="32">
        <v>1</v>
      </c>
      <c r="W75" s="32">
        <v>10</v>
      </c>
      <c r="X75" s="32">
        <v>1</v>
      </c>
      <c r="Y75" s="32"/>
      <c r="Z75" s="36"/>
    </row>
    <row r="76" spans="1:26" ht="50.1" customHeight="1" x14ac:dyDescent="0.25">
      <c r="A76" s="32" t="s">
        <v>2</v>
      </c>
      <c r="B76" s="33" t="s">
        <v>440</v>
      </c>
      <c r="C76" s="32" t="s">
        <v>226</v>
      </c>
      <c r="D76" s="45">
        <v>1</v>
      </c>
      <c r="E76" s="45" t="s">
        <v>445</v>
      </c>
      <c r="F76" s="32"/>
      <c r="G76" s="32"/>
      <c r="H76" s="32"/>
      <c r="I76" s="32"/>
      <c r="J76" s="32"/>
      <c r="K76" s="32"/>
      <c r="L76" s="32"/>
      <c r="M76" s="32"/>
      <c r="N76" s="32">
        <v>8</v>
      </c>
      <c r="O76" s="32" t="s">
        <v>456</v>
      </c>
      <c r="P76" s="32">
        <v>0</v>
      </c>
      <c r="Q76" s="32">
        <v>10</v>
      </c>
      <c r="R76" s="32" t="s">
        <v>479</v>
      </c>
      <c r="S76" s="32" t="s">
        <v>331</v>
      </c>
      <c r="T76" s="32" t="s">
        <v>370</v>
      </c>
      <c r="U76" s="32" t="s">
        <v>336</v>
      </c>
      <c r="V76" s="32">
        <v>2</v>
      </c>
      <c r="W76" s="32">
        <v>38</v>
      </c>
      <c r="X76" s="32">
        <v>4</v>
      </c>
      <c r="Y76" s="32"/>
      <c r="Z76" s="36"/>
    </row>
    <row r="77" spans="1:26" s="44" customFormat="1" ht="50.1" hidden="1" customHeight="1" x14ac:dyDescent="0.25">
      <c r="A77" s="37"/>
      <c r="B77" s="38" t="s">
        <v>440</v>
      </c>
      <c r="C77" s="39" t="s">
        <v>226</v>
      </c>
      <c r="D77" s="37"/>
      <c r="E77" s="37"/>
      <c r="F77" s="37"/>
      <c r="G77" s="37"/>
      <c r="H77" s="37"/>
      <c r="I77" s="37"/>
      <c r="J77" s="37"/>
      <c r="K77" s="37"/>
      <c r="L77" s="37"/>
      <c r="M77" s="37"/>
      <c r="N77" s="37"/>
      <c r="O77" s="37" t="s">
        <v>363</v>
      </c>
      <c r="P77" s="41">
        <f>SUM(P59:P76)</f>
        <v>80367391000</v>
      </c>
      <c r="Q77" s="42"/>
      <c r="R77" s="42"/>
      <c r="S77" s="42"/>
      <c r="T77" s="42"/>
      <c r="U77" s="42"/>
      <c r="V77" s="42"/>
      <c r="W77" s="42"/>
      <c r="X77" s="42"/>
      <c r="Y77" s="42"/>
      <c r="Z77" s="43"/>
    </row>
    <row r="78" spans="1:26" ht="50.1" hidden="1" customHeight="1" x14ac:dyDescent="0.25">
      <c r="A78" s="32" t="s">
        <v>3</v>
      </c>
      <c r="B78" s="33" t="s">
        <v>480</v>
      </c>
      <c r="C78" s="32" t="s">
        <v>228</v>
      </c>
      <c r="D78" s="32">
        <v>1</v>
      </c>
      <c r="E78" s="32" t="s">
        <v>481</v>
      </c>
      <c r="F78" s="32">
        <v>1</v>
      </c>
      <c r="G78" s="32" t="s">
        <v>482</v>
      </c>
      <c r="H78" s="32" t="s">
        <v>331</v>
      </c>
      <c r="I78" s="32" t="s">
        <v>332</v>
      </c>
      <c r="J78" s="32" t="s">
        <v>333</v>
      </c>
      <c r="K78" s="49">
        <v>45.42</v>
      </c>
      <c r="L78" s="49">
        <v>200.8</v>
      </c>
      <c r="M78" s="49">
        <v>16.23</v>
      </c>
      <c r="N78" s="32">
        <v>1</v>
      </c>
      <c r="O78" s="32" t="s">
        <v>483</v>
      </c>
      <c r="P78" s="35">
        <v>28747269000</v>
      </c>
      <c r="Q78" s="32">
        <v>1</v>
      </c>
      <c r="R78" s="32" t="s">
        <v>484</v>
      </c>
      <c r="S78" s="32" t="s">
        <v>331</v>
      </c>
      <c r="T78" s="32" t="s">
        <v>332</v>
      </c>
      <c r="U78" s="32" t="s">
        <v>336</v>
      </c>
      <c r="V78" s="35">
        <v>9831149</v>
      </c>
      <c r="W78" s="35">
        <v>27724864</v>
      </c>
      <c r="X78" s="35">
        <v>2676500</v>
      </c>
      <c r="Y78" s="32"/>
      <c r="Z78" s="36"/>
    </row>
    <row r="79" spans="1:26" ht="50.1" hidden="1" customHeight="1" x14ac:dyDescent="0.25">
      <c r="A79" s="32" t="s">
        <v>3</v>
      </c>
      <c r="B79" s="33" t="s">
        <v>480</v>
      </c>
      <c r="C79" s="32" t="s">
        <v>228</v>
      </c>
      <c r="D79" s="32">
        <v>1</v>
      </c>
      <c r="E79" s="32" t="s">
        <v>481</v>
      </c>
      <c r="F79" s="32"/>
      <c r="G79" s="32"/>
      <c r="H79" s="32"/>
      <c r="I79" s="32"/>
      <c r="J79" s="32"/>
      <c r="K79" s="32"/>
      <c r="L79" s="32"/>
      <c r="M79" s="32"/>
      <c r="N79" s="32">
        <v>1</v>
      </c>
      <c r="O79" s="32" t="s">
        <v>483</v>
      </c>
      <c r="P79" s="32">
        <v>0</v>
      </c>
      <c r="Q79" s="32">
        <v>2</v>
      </c>
      <c r="R79" s="32" t="s">
        <v>485</v>
      </c>
      <c r="S79" s="32" t="s">
        <v>369</v>
      </c>
      <c r="T79" s="32" t="s">
        <v>332</v>
      </c>
      <c r="U79" s="32" t="s">
        <v>371</v>
      </c>
      <c r="V79" s="32">
        <v>100</v>
      </c>
      <c r="W79" s="32">
        <v>100</v>
      </c>
      <c r="X79" s="32">
        <v>100</v>
      </c>
      <c r="Y79" s="32"/>
      <c r="Z79" s="36"/>
    </row>
    <row r="80" spans="1:26" ht="50.1" hidden="1" customHeight="1" x14ac:dyDescent="0.25">
      <c r="A80" s="32" t="s">
        <v>3</v>
      </c>
      <c r="B80" s="33" t="s">
        <v>480</v>
      </c>
      <c r="C80" s="32" t="s">
        <v>228</v>
      </c>
      <c r="D80" s="32">
        <v>1</v>
      </c>
      <c r="E80" s="32" t="s">
        <v>481</v>
      </c>
      <c r="F80" s="32"/>
      <c r="G80" s="32"/>
      <c r="H80" s="32"/>
      <c r="I80" s="32"/>
      <c r="J80" s="32"/>
      <c r="K80" s="32"/>
      <c r="L80" s="32"/>
      <c r="M80" s="32"/>
      <c r="N80" s="32">
        <v>1</v>
      </c>
      <c r="O80" s="32" t="s">
        <v>483</v>
      </c>
      <c r="P80" s="32">
        <v>0</v>
      </c>
      <c r="Q80" s="32">
        <v>3</v>
      </c>
      <c r="R80" s="32" t="s">
        <v>486</v>
      </c>
      <c r="S80" s="32" t="s">
        <v>331</v>
      </c>
      <c r="T80" s="32" t="s">
        <v>332</v>
      </c>
      <c r="U80" s="32" t="s">
        <v>336</v>
      </c>
      <c r="V80" s="32">
        <v>41.46</v>
      </c>
      <c r="W80" s="32">
        <v>177.72</v>
      </c>
      <c r="X80" s="32">
        <v>14.42</v>
      </c>
      <c r="Y80" s="32"/>
      <c r="Z80" s="36"/>
    </row>
    <row r="81" spans="1:26" ht="50.1" hidden="1" customHeight="1" x14ac:dyDescent="0.25">
      <c r="A81" s="32" t="s">
        <v>3</v>
      </c>
      <c r="B81" s="33" t="s">
        <v>480</v>
      </c>
      <c r="C81" s="32" t="s">
        <v>228</v>
      </c>
      <c r="D81" s="32">
        <v>1</v>
      </c>
      <c r="E81" s="32" t="s">
        <v>481</v>
      </c>
      <c r="F81" s="32"/>
      <c r="G81" s="32"/>
      <c r="H81" s="32"/>
      <c r="I81" s="32"/>
      <c r="J81" s="32"/>
      <c r="K81" s="32"/>
      <c r="L81" s="32"/>
      <c r="M81" s="32"/>
      <c r="N81" s="32">
        <v>2</v>
      </c>
      <c r="O81" s="32" t="s">
        <v>487</v>
      </c>
      <c r="P81" s="35">
        <v>3000000000</v>
      </c>
      <c r="Q81" s="32">
        <v>5</v>
      </c>
      <c r="R81" s="32" t="s">
        <v>488</v>
      </c>
      <c r="S81" s="32" t="s">
        <v>331</v>
      </c>
      <c r="T81" s="32" t="s">
        <v>332</v>
      </c>
      <c r="U81" s="32" t="s">
        <v>336</v>
      </c>
      <c r="V81" s="35">
        <v>240725.67</v>
      </c>
      <c r="W81" s="35">
        <v>4363469.1399999997</v>
      </c>
      <c r="X81" s="35">
        <v>344424.33</v>
      </c>
      <c r="Y81" s="32"/>
      <c r="Z81" s="36"/>
    </row>
    <row r="82" spans="1:26" ht="50.1" hidden="1" customHeight="1" x14ac:dyDescent="0.25">
      <c r="A82" s="32" t="s">
        <v>3</v>
      </c>
      <c r="B82" s="33" t="s">
        <v>480</v>
      </c>
      <c r="C82" s="32" t="s">
        <v>228</v>
      </c>
      <c r="D82" s="32">
        <v>1</v>
      </c>
      <c r="E82" s="32" t="s">
        <v>481</v>
      </c>
      <c r="F82" s="32"/>
      <c r="G82" s="32"/>
      <c r="H82" s="32"/>
      <c r="I82" s="32"/>
      <c r="J82" s="32"/>
      <c r="K82" s="32"/>
      <c r="L82" s="32"/>
      <c r="M82" s="32"/>
      <c r="N82" s="32">
        <v>2</v>
      </c>
      <c r="O82" s="32" t="s">
        <v>487</v>
      </c>
      <c r="P82" s="32">
        <v>0</v>
      </c>
      <c r="Q82" s="32">
        <v>6</v>
      </c>
      <c r="R82" s="32" t="s">
        <v>489</v>
      </c>
      <c r="S82" s="32" t="s">
        <v>331</v>
      </c>
      <c r="T82" s="32" t="s">
        <v>332</v>
      </c>
      <c r="U82" s="32" t="s">
        <v>336</v>
      </c>
      <c r="V82" s="32">
        <v>0</v>
      </c>
      <c r="W82" s="35">
        <v>2173670.86</v>
      </c>
      <c r="X82" s="35">
        <v>171575.67</v>
      </c>
      <c r="Y82" s="32"/>
      <c r="Z82" s="36"/>
    </row>
    <row r="83" spans="1:26" ht="50.1" hidden="1" customHeight="1" x14ac:dyDescent="0.25">
      <c r="A83" s="32" t="s">
        <v>3</v>
      </c>
      <c r="B83" s="33" t="s">
        <v>480</v>
      </c>
      <c r="C83" s="32" t="s">
        <v>228</v>
      </c>
      <c r="D83" s="32">
        <v>1</v>
      </c>
      <c r="E83" s="32" t="s">
        <v>481</v>
      </c>
      <c r="F83" s="32"/>
      <c r="G83" s="32"/>
      <c r="H83" s="32"/>
      <c r="I83" s="32"/>
      <c r="J83" s="32"/>
      <c r="K83" s="32"/>
      <c r="L83" s="32"/>
      <c r="M83" s="32"/>
      <c r="N83" s="32">
        <v>2</v>
      </c>
      <c r="O83" s="32" t="s">
        <v>487</v>
      </c>
      <c r="P83" s="32">
        <v>0</v>
      </c>
      <c r="Q83" s="32">
        <v>7</v>
      </c>
      <c r="R83" s="32" t="s">
        <v>490</v>
      </c>
      <c r="S83" s="32" t="s">
        <v>331</v>
      </c>
      <c r="T83" s="32" t="s">
        <v>332</v>
      </c>
      <c r="U83" s="32" t="s">
        <v>336</v>
      </c>
      <c r="V83" s="35">
        <v>1758599</v>
      </c>
      <c r="W83" s="35">
        <v>8268812.7000000002</v>
      </c>
      <c r="X83" s="35">
        <v>647345.4</v>
      </c>
      <c r="Y83" s="32"/>
      <c r="Z83" s="36"/>
    </row>
    <row r="84" spans="1:26" ht="50.1" hidden="1" customHeight="1" x14ac:dyDescent="0.25">
      <c r="A84" s="32" t="s">
        <v>3</v>
      </c>
      <c r="B84" s="33" t="s">
        <v>480</v>
      </c>
      <c r="C84" s="32" t="s">
        <v>228</v>
      </c>
      <c r="D84" s="32">
        <v>1</v>
      </c>
      <c r="E84" s="32" t="s">
        <v>481</v>
      </c>
      <c r="F84" s="32"/>
      <c r="G84" s="32"/>
      <c r="H84" s="32"/>
      <c r="I84" s="32"/>
      <c r="J84" s="32"/>
      <c r="K84" s="32"/>
      <c r="L84" s="32"/>
      <c r="M84" s="32"/>
      <c r="N84" s="32">
        <v>2</v>
      </c>
      <c r="O84" s="32" t="s">
        <v>487</v>
      </c>
      <c r="P84" s="32">
        <v>0</v>
      </c>
      <c r="Q84" s="32">
        <v>8</v>
      </c>
      <c r="R84" s="32" t="s">
        <v>491</v>
      </c>
      <c r="S84" s="32" t="s">
        <v>331</v>
      </c>
      <c r="T84" s="32" t="s">
        <v>332</v>
      </c>
      <c r="U84" s="32" t="s">
        <v>336</v>
      </c>
      <c r="V84" s="35">
        <v>1146475</v>
      </c>
      <c r="W84" s="35">
        <v>8268812.7000000002</v>
      </c>
      <c r="X84" s="35">
        <v>647345.4</v>
      </c>
      <c r="Y84" s="32"/>
      <c r="Z84" s="36"/>
    </row>
    <row r="85" spans="1:26" ht="50.1" customHeight="1" x14ac:dyDescent="0.25">
      <c r="A85" s="32" t="s">
        <v>3</v>
      </c>
      <c r="B85" s="33" t="s">
        <v>480</v>
      </c>
      <c r="C85" s="32" t="s">
        <v>228</v>
      </c>
      <c r="D85" s="45">
        <v>2</v>
      </c>
      <c r="E85" s="45" t="s">
        <v>431</v>
      </c>
      <c r="F85" s="32">
        <v>2</v>
      </c>
      <c r="G85" s="32" t="s">
        <v>492</v>
      </c>
      <c r="H85" s="49" t="s">
        <v>376</v>
      </c>
      <c r="I85" s="49" t="s">
        <v>370</v>
      </c>
      <c r="J85" s="49" t="s">
        <v>371</v>
      </c>
      <c r="K85" s="49">
        <v>0</v>
      </c>
      <c r="L85" s="49">
        <v>100</v>
      </c>
      <c r="M85" s="49">
        <v>100</v>
      </c>
      <c r="N85" s="32">
        <v>3</v>
      </c>
      <c r="O85" s="32" t="s">
        <v>493</v>
      </c>
      <c r="P85" s="35">
        <v>6624648000</v>
      </c>
      <c r="Q85" s="32">
        <v>10</v>
      </c>
      <c r="R85" s="32" t="s">
        <v>494</v>
      </c>
      <c r="S85" s="32" t="s">
        <v>376</v>
      </c>
      <c r="T85" s="32" t="s">
        <v>377</v>
      </c>
      <c r="U85" s="32" t="s">
        <v>371</v>
      </c>
      <c r="V85" s="32">
        <v>92.57</v>
      </c>
      <c r="W85" s="32">
        <v>95</v>
      </c>
      <c r="X85" s="32">
        <v>93</v>
      </c>
      <c r="Y85" s="32"/>
      <c r="Z85" s="36"/>
    </row>
    <row r="86" spans="1:26" ht="50.1" customHeight="1" x14ac:dyDescent="0.15">
      <c r="A86" s="32" t="s">
        <v>3</v>
      </c>
      <c r="B86" s="33" t="s">
        <v>480</v>
      </c>
      <c r="C86" s="32" t="s">
        <v>228</v>
      </c>
      <c r="D86" s="45">
        <v>2</v>
      </c>
      <c r="E86" s="45" t="s">
        <v>431</v>
      </c>
      <c r="F86" s="32">
        <v>3</v>
      </c>
      <c r="G86" s="32" t="s">
        <v>495</v>
      </c>
      <c r="H86" s="49" t="s">
        <v>376</v>
      </c>
      <c r="I86" s="49" t="s">
        <v>370</v>
      </c>
      <c r="J86" s="49" t="s">
        <v>371</v>
      </c>
      <c r="K86" s="49">
        <v>0</v>
      </c>
      <c r="L86" s="49">
        <v>100</v>
      </c>
      <c r="M86" s="49">
        <v>100</v>
      </c>
      <c r="N86" s="32">
        <v>4</v>
      </c>
      <c r="O86" s="32" t="s">
        <v>496</v>
      </c>
      <c r="P86" s="35">
        <v>4978338000</v>
      </c>
      <c r="Q86" s="32">
        <v>13</v>
      </c>
      <c r="R86" s="32" t="s">
        <v>497</v>
      </c>
      <c r="S86" s="32" t="s">
        <v>376</v>
      </c>
      <c r="T86" s="32" t="s">
        <v>377</v>
      </c>
      <c r="U86" s="32" t="s">
        <v>371</v>
      </c>
      <c r="V86" s="32"/>
      <c r="W86" s="50">
        <v>100</v>
      </c>
      <c r="X86" s="50">
        <v>100</v>
      </c>
      <c r="Y86" s="32"/>
      <c r="Z86" s="36"/>
    </row>
    <row r="87" spans="1:26" ht="50.1" customHeight="1" x14ac:dyDescent="0.15">
      <c r="A87" s="32" t="s">
        <v>3</v>
      </c>
      <c r="B87" s="33" t="s">
        <v>480</v>
      </c>
      <c r="C87" s="32" t="s">
        <v>228</v>
      </c>
      <c r="D87" s="45">
        <v>2</v>
      </c>
      <c r="E87" s="45" t="s">
        <v>431</v>
      </c>
      <c r="F87" s="32"/>
      <c r="G87" s="32"/>
      <c r="H87" s="32"/>
      <c r="I87" s="32"/>
      <c r="J87" s="32"/>
      <c r="K87" s="32"/>
      <c r="L87" s="32"/>
      <c r="M87" s="32"/>
      <c r="N87" s="32">
        <v>5</v>
      </c>
      <c r="O87" s="32" t="s">
        <v>498</v>
      </c>
      <c r="P87" s="35">
        <v>1342662000</v>
      </c>
      <c r="Q87" s="32">
        <v>14</v>
      </c>
      <c r="R87" s="32" t="s">
        <v>499</v>
      </c>
      <c r="S87" s="32" t="s">
        <v>376</v>
      </c>
      <c r="T87" s="32" t="s">
        <v>377</v>
      </c>
      <c r="U87" s="32" t="s">
        <v>371</v>
      </c>
      <c r="V87" s="32"/>
      <c r="W87" s="50">
        <v>100</v>
      </c>
      <c r="X87" s="50">
        <v>100</v>
      </c>
      <c r="Y87" s="32"/>
      <c r="Z87" s="36"/>
    </row>
    <row r="88" spans="1:26" ht="50.1" customHeight="1" x14ac:dyDescent="0.25">
      <c r="A88" s="32" t="s">
        <v>49</v>
      </c>
      <c r="B88" s="33" t="s">
        <v>480</v>
      </c>
      <c r="C88" s="32" t="s">
        <v>228</v>
      </c>
      <c r="D88" s="45">
        <v>2</v>
      </c>
      <c r="E88" s="45" t="s">
        <v>431</v>
      </c>
      <c r="F88" s="32"/>
      <c r="G88" s="32"/>
      <c r="H88" s="32"/>
      <c r="I88" s="32"/>
      <c r="J88" s="32"/>
      <c r="K88" s="32"/>
      <c r="L88" s="32"/>
      <c r="M88" s="32"/>
      <c r="N88" s="32">
        <v>13</v>
      </c>
      <c r="O88" s="32" t="s">
        <v>500</v>
      </c>
      <c r="P88" s="35">
        <v>7032835000</v>
      </c>
      <c r="Q88" s="32">
        <v>21</v>
      </c>
      <c r="R88" s="32" t="s">
        <v>501</v>
      </c>
      <c r="S88" s="32" t="s">
        <v>376</v>
      </c>
      <c r="T88" s="32" t="s">
        <v>377</v>
      </c>
      <c r="U88" s="32" t="s">
        <v>371</v>
      </c>
      <c r="V88" s="32"/>
      <c r="W88" s="32">
        <v>100</v>
      </c>
      <c r="X88" s="32">
        <v>100</v>
      </c>
      <c r="Y88" s="32"/>
      <c r="Z88" s="36"/>
    </row>
    <row r="89" spans="1:26" ht="50.1" customHeight="1" x14ac:dyDescent="0.25">
      <c r="A89" s="32" t="s">
        <v>49</v>
      </c>
      <c r="B89" s="33" t="s">
        <v>480</v>
      </c>
      <c r="C89" s="32" t="s">
        <v>228</v>
      </c>
      <c r="D89" s="45">
        <v>2</v>
      </c>
      <c r="E89" s="45" t="s">
        <v>431</v>
      </c>
      <c r="F89" s="32"/>
      <c r="G89" s="32"/>
      <c r="H89" s="32"/>
      <c r="I89" s="32"/>
      <c r="J89" s="32"/>
      <c r="K89" s="32"/>
      <c r="L89" s="32"/>
      <c r="M89" s="32"/>
      <c r="N89" s="32">
        <v>13</v>
      </c>
      <c r="O89" s="32" t="s">
        <v>500</v>
      </c>
      <c r="P89" s="32">
        <v>0</v>
      </c>
      <c r="Q89" s="32">
        <v>20</v>
      </c>
      <c r="R89" s="32" t="s">
        <v>502</v>
      </c>
      <c r="S89" s="32" t="s">
        <v>376</v>
      </c>
      <c r="T89" s="32" t="s">
        <v>377</v>
      </c>
      <c r="U89" s="32" t="s">
        <v>371</v>
      </c>
      <c r="V89" s="32"/>
      <c r="W89" s="32">
        <v>100</v>
      </c>
      <c r="X89" s="32">
        <v>100</v>
      </c>
      <c r="Y89" s="32"/>
      <c r="Z89" s="36"/>
    </row>
    <row r="90" spans="1:26" ht="50.1" customHeight="1" x14ac:dyDescent="0.25">
      <c r="A90" s="32" t="s">
        <v>49</v>
      </c>
      <c r="B90" s="33" t="s">
        <v>480</v>
      </c>
      <c r="C90" s="32" t="s">
        <v>228</v>
      </c>
      <c r="D90" s="45">
        <v>2</v>
      </c>
      <c r="E90" s="45" t="s">
        <v>431</v>
      </c>
      <c r="F90" s="32"/>
      <c r="G90" s="32"/>
      <c r="H90" s="32"/>
      <c r="I90" s="32"/>
      <c r="J90" s="32"/>
      <c r="K90" s="32"/>
      <c r="L90" s="32"/>
      <c r="M90" s="32"/>
      <c r="N90" s="32">
        <v>12</v>
      </c>
      <c r="O90" s="32" t="s">
        <v>503</v>
      </c>
      <c r="P90" s="35">
        <v>1950000000</v>
      </c>
      <c r="Q90" s="32">
        <v>15</v>
      </c>
      <c r="R90" s="32" t="s">
        <v>504</v>
      </c>
      <c r="S90" s="32" t="s">
        <v>376</v>
      </c>
      <c r="T90" s="32" t="s">
        <v>377</v>
      </c>
      <c r="U90" s="32" t="s">
        <v>371</v>
      </c>
      <c r="V90" s="32"/>
      <c r="W90" s="32">
        <v>100</v>
      </c>
      <c r="X90" s="32">
        <v>100</v>
      </c>
      <c r="Y90" s="32"/>
      <c r="Z90" s="36"/>
    </row>
    <row r="91" spans="1:26" ht="50.1" hidden="1" customHeight="1" x14ac:dyDescent="0.15">
      <c r="A91" s="32" t="s">
        <v>3</v>
      </c>
      <c r="B91" s="33" t="s">
        <v>480</v>
      </c>
      <c r="C91" s="32" t="s">
        <v>228</v>
      </c>
      <c r="D91" s="32">
        <v>5</v>
      </c>
      <c r="E91" s="32" t="s">
        <v>505</v>
      </c>
      <c r="F91" s="32">
        <v>4</v>
      </c>
      <c r="G91" s="32" t="s">
        <v>506</v>
      </c>
      <c r="H91" s="49" t="s">
        <v>376</v>
      </c>
      <c r="I91" s="49" t="s">
        <v>370</v>
      </c>
      <c r="J91" s="49" t="s">
        <v>371</v>
      </c>
      <c r="K91" s="49"/>
      <c r="L91" s="49">
        <v>85</v>
      </c>
      <c r="M91" s="49">
        <v>75</v>
      </c>
      <c r="N91" s="32">
        <v>14</v>
      </c>
      <c r="O91" s="32" t="s">
        <v>507</v>
      </c>
      <c r="P91" s="35">
        <v>1950000000</v>
      </c>
      <c r="Q91" s="32">
        <v>22</v>
      </c>
      <c r="R91" s="32" t="s">
        <v>508</v>
      </c>
      <c r="S91" s="32" t="s">
        <v>331</v>
      </c>
      <c r="T91" s="32" t="s">
        <v>452</v>
      </c>
      <c r="U91" s="32" t="s">
        <v>336</v>
      </c>
      <c r="V91" s="32"/>
      <c r="W91" s="50">
        <v>16</v>
      </c>
      <c r="X91" s="50">
        <v>4</v>
      </c>
      <c r="Y91" s="32"/>
      <c r="Z91" s="36"/>
    </row>
    <row r="92" spans="1:26" s="44" customFormat="1" ht="50.1" hidden="1" customHeight="1" x14ac:dyDescent="0.25">
      <c r="A92" s="37"/>
      <c r="B92" s="38" t="s">
        <v>480</v>
      </c>
      <c r="C92" s="39" t="s">
        <v>228</v>
      </c>
      <c r="D92" s="37"/>
      <c r="E92" s="37"/>
      <c r="F92" s="37"/>
      <c r="G92" s="37"/>
      <c r="H92" s="37"/>
      <c r="I92" s="37"/>
      <c r="J92" s="37"/>
      <c r="K92" s="37"/>
      <c r="L92" s="37"/>
      <c r="M92" s="37"/>
      <c r="N92" s="37"/>
      <c r="O92" s="37" t="s">
        <v>363</v>
      </c>
      <c r="P92" s="41">
        <f>SUM(P78:P91)</f>
        <v>55625752000</v>
      </c>
      <c r="Q92" s="42"/>
      <c r="R92" s="42"/>
      <c r="S92" s="42"/>
      <c r="T92" s="42"/>
      <c r="U92" s="42"/>
      <c r="V92" s="42"/>
      <c r="W92" s="42"/>
      <c r="X92" s="42"/>
      <c r="Y92" s="42"/>
      <c r="Z92" s="43"/>
    </row>
    <row r="93" spans="1:26" ht="50.1" hidden="1" customHeight="1" x14ac:dyDescent="0.25">
      <c r="A93" s="32" t="s">
        <v>4</v>
      </c>
      <c r="B93" s="33" t="s">
        <v>509</v>
      </c>
      <c r="C93" s="32" t="s">
        <v>233</v>
      </c>
      <c r="D93" s="32">
        <v>4</v>
      </c>
      <c r="E93" s="32" t="s">
        <v>510</v>
      </c>
      <c r="F93" s="32">
        <v>3</v>
      </c>
      <c r="G93" s="32" t="s">
        <v>511</v>
      </c>
      <c r="H93" s="32" t="s">
        <v>369</v>
      </c>
      <c r="I93" s="32" t="s">
        <v>370</v>
      </c>
      <c r="J93" s="32" t="s">
        <v>333</v>
      </c>
      <c r="K93" s="32">
        <v>97.38</v>
      </c>
      <c r="L93" s="32">
        <v>97.38</v>
      </c>
      <c r="M93" s="32">
        <v>97.38</v>
      </c>
      <c r="N93" s="32">
        <v>3</v>
      </c>
      <c r="O93" s="32" t="s">
        <v>512</v>
      </c>
      <c r="P93" s="35">
        <v>5412543840000</v>
      </c>
      <c r="Q93" s="32">
        <v>2</v>
      </c>
      <c r="R93" s="32" t="s">
        <v>513</v>
      </c>
      <c r="S93" s="32" t="s">
        <v>369</v>
      </c>
      <c r="T93" s="32" t="s">
        <v>377</v>
      </c>
      <c r="U93" s="32" t="s">
        <v>336</v>
      </c>
      <c r="V93" s="32">
        <v>28</v>
      </c>
      <c r="W93" s="32">
        <v>28</v>
      </c>
      <c r="X93" s="32">
        <v>28</v>
      </c>
      <c r="Y93" s="32"/>
      <c r="Z93" s="36"/>
    </row>
    <row r="94" spans="1:26" ht="50.1" hidden="1" customHeight="1" x14ac:dyDescent="0.25">
      <c r="A94" s="32" t="s">
        <v>4</v>
      </c>
      <c r="B94" s="33" t="s">
        <v>509</v>
      </c>
      <c r="C94" s="32" t="s">
        <v>233</v>
      </c>
      <c r="D94" s="32">
        <v>6</v>
      </c>
      <c r="E94" s="32" t="s">
        <v>514</v>
      </c>
      <c r="F94" s="32">
        <v>15</v>
      </c>
      <c r="G94" s="32" t="s">
        <v>515</v>
      </c>
      <c r="H94" s="32" t="s">
        <v>459</v>
      </c>
      <c r="I94" s="32" t="s">
        <v>370</v>
      </c>
      <c r="J94" s="32" t="s">
        <v>333</v>
      </c>
      <c r="K94" s="32">
        <v>1.79</v>
      </c>
      <c r="L94" s="32">
        <v>1.38</v>
      </c>
      <c r="M94" s="32">
        <v>2.4</v>
      </c>
      <c r="N94" s="32">
        <v>19</v>
      </c>
      <c r="O94" s="32" t="s">
        <v>516</v>
      </c>
      <c r="P94" s="35">
        <v>670539518000</v>
      </c>
      <c r="Q94" s="32">
        <v>15</v>
      </c>
      <c r="R94" s="32" t="s">
        <v>517</v>
      </c>
      <c r="S94" s="32" t="s">
        <v>376</v>
      </c>
      <c r="T94" s="32" t="s">
        <v>377</v>
      </c>
      <c r="U94" s="32" t="s">
        <v>336</v>
      </c>
      <c r="V94" s="35">
        <v>720076</v>
      </c>
      <c r="W94" s="35">
        <v>740754</v>
      </c>
      <c r="X94" s="35">
        <v>729753</v>
      </c>
      <c r="Y94" s="32"/>
      <c r="Z94" s="36"/>
    </row>
    <row r="95" spans="1:26" ht="50.1" hidden="1" customHeight="1" x14ac:dyDescent="0.25">
      <c r="A95" s="32" t="s">
        <v>4</v>
      </c>
      <c r="B95" s="33" t="s">
        <v>509</v>
      </c>
      <c r="C95" s="32" t="s">
        <v>233</v>
      </c>
      <c r="D95" s="32">
        <v>5</v>
      </c>
      <c r="E95" s="32" t="s">
        <v>518</v>
      </c>
      <c r="F95" s="32">
        <v>7</v>
      </c>
      <c r="G95" s="32" t="s">
        <v>519</v>
      </c>
      <c r="H95" s="32" t="s">
        <v>376</v>
      </c>
      <c r="I95" s="32" t="s">
        <v>370</v>
      </c>
      <c r="J95" s="32" t="s">
        <v>333</v>
      </c>
      <c r="K95" s="32">
        <v>52.48</v>
      </c>
      <c r="L95" s="32">
        <v>53.32</v>
      </c>
      <c r="M95" s="32">
        <v>52.65</v>
      </c>
      <c r="N95" s="32">
        <v>7</v>
      </c>
      <c r="O95" s="32" t="s">
        <v>520</v>
      </c>
      <c r="P95" s="35">
        <v>236715439000</v>
      </c>
      <c r="Q95" s="32">
        <v>4</v>
      </c>
      <c r="R95" s="32" t="s">
        <v>521</v>
      </c>
      <c r="S95" s="32" t="s">
        <v>331</v>
      </c>
      <c r="T95" s="32" t="s">
        <v>377</v>
      </c>
      <c r="U95" s="32" t="s">
        <v>336</v>
      </c>
      <c r="V95" s="32">
        <v>33</v>
      </c>
      <c r="W95" s="32">
        <v>54</v>
      </c>
      <c r="X95" s="32">
        <v>9</v>
      </c>
      <c r="Y95" s="32"/>
      <c r="Z95" s="36"/>
    </row>
    <row r="96" spans="1:26" ht="50.1" hidden="1" customHeight="1" x14ac:dyDescent="0.25">
      <c r="A96" s="32" t="s">
        <v>4</v>
      </c>
      <c r="B96" s="33" t="s">
        <v>509</v>
      </c>
      <c r="C96" s="32" t="s">
        <v>233</v>
      </c>
      <c r="D96" s="32">
        <v>6</v>
      </c>
      <c r="E96" s="32" t="s">
        <v>514</v>
      </c>
      <c r="F96" s="32"/>
      <c r="G96" s="32"/>
      <c r="H96" s="32"/>
      <c r="I96" s="32"/>
      <c r="J96" s="32"/>
      <c r="K96" s="32"/>
      <c r="L96" s="32"/>
      <c r="M96" s="32"/>
      <c r="N96" s="32">
        <v>20</v>
      </c>
      <c r="O96" s="32" t="s">
        <v>522</v>
      </c>
      <c r="P96" s="35">
        <v>148663840000</v>
      </c>
      <c r="Q96" s="32">
        <v>16</v>
      </c>
      <c r="R96" s="32" t="s">
        <v>523</v>
      </c>
      <c r="S96" s="32" t="s">
        <v>376</v>
      </c>
      <c r="T96" s="32" t="s">
        <v>377</v>
      </c>
      <c r="U96" s="32" t="s">
        <v>336</v>
      </c>
      <c r="V96" s="35">
        <v>112241</v>
      </c>
      <c r="W96" s="35">
        <v>138104</v>
      </c>
      <c r="X96" s="35">
        <v>118241</v>
      </c>
      <c r="Y96" s="32"/>
      <c r="Z96" s="36"/>
    </row>
    <row r="97" spans="1:26" ht="50.1" hidden="1" customHeight="1" x14ac:dyDescent="0.25">
      <c r="A97" s="32" t="s">
        <v>4</v>
      </c>
      <c r="B97" s="33" t="s">
        <v>509</v>
      </c>
      <c r="C97" s="32" t="s">
        <v>233</v>
      </c>
      <c r="D97" s="32">
        <v>5</v>
      </c>
      <c r="E97" s="32" t="s">
        <v>518</v>
      </c>
      <c r="F97" s="32">
        <v>6</v>
      </c>
      <c r="G97" s="32" t="s">
        <v>524</v>
      </c>
      <c r="H97" s="32" t="s">
        <v>376</v>
      </c>
      <c r="I97" s="32" t="s">
        <v>370</v>
      </c>
      <c r="J97" s="32" t="s">
        <v>333</v>
      </c>
      <c r="K97" s="32">
        <v>54.37</v>
      </c>
      <c r="L97" s="32">
        <v>54.45</v>
      </c>
      <c r="M97" s="32">
        <v>54.38</v>
      </c>
      <c r="N97" s="32">
        <v>5</v>
      </c>
      <c r="O97" s="32" t="s">
        <v>525</v>
      </c>
      <c r="P97" s="35">
        <v>109068044000</v>
      </c>
      <c r="Q97" s="32">
        <v>3</v>
      </c>
      <c r="R97" s="32" t="s">
        <v>526</v>
      </c>
      <c r="S97" s="32" t="s">
        <v>376</v>
      </c>
      <c r="T97" s="32" t="s">
        <v>370</v>
      </c>
      <c r="U97" s="32" t="s">
        <v>336</v>
      </c>
      <c r="V97" s="32">
        <v>651</v>
      </c>
      <c r="W97" s="32">
        <v>760</v>
      </c>
      <c r="X97" s="32">
        <v>760</v>
      </c>
      <c r="Y97" s="32"/>
      <c r="Z97" s="36"/>
    </row>
    <row r="98" spans="1:26" ht="50.1" hidden="1" customHeight="1" x14ac:dyDescent="0.25">
      <c r="A98" s="32" t="s">
        <v>4</v>
      </c>
      <c r="B98" s="33" t="s">
        <v>509</v>
      </c>
      <c r="C98" s="32" t="s">
        <v>233</v>
      </c>
      <c r="D98" s="32">
        <v>4</v>
      </c>
      <c r="E98" s="32" t="s">
        <v>510</v>
      </c>
      <c r="F98" s="32"/>
      <c r="G98" s="32"/>
      <c r="H98" s="32"/>
      <c r="I98" s="32"/>
      <c r="J98" s="32"/>
      <c r="K98" s="32"/>
      <c r="L98" s="32"/>
      <c r="M98" s="32"/>
      <c r="N98" s="32">
        <v>9</v>
      </c>
      <c r="O98" s="32" t="s">
        <v>527</v>
      </c>
      <c r="P98" s="35">
        <v>108797468000</v>
      </c>
      <c r="Q98" s="32">
        <v>7</v>
      </c>
      <c r="R98" s="32" t="s">
        <v>528</v>
      </c>
      <c r="S98" s="32" t="s">
        <v>376</v>
      </c>
      <c r="T98" s="32" t="s">
        <v>377</v>
      </c>
      <c r="U98" s="32" t="s">
        <v>336</v>
      </c>
      <c r="V98" s="32">
        <v>107</v>
      </c>
      <c r="W98" s="32">
        <v>210</v>
      </c>
      <c r="X98" s="32">
        <v>210</v>
      </c>
      <c r="Y98" s="32"/>
      <c r="Z98" s="36"/>
    </row>
    <row r="99" spans="1:26" ht="50.1" hidden="1" customHeight="1" x14ac:dyDescent="0.25">
      <c r="A99" s="32" t="s">
        <v>4</v>
      </c>
      <c r="B99" s="33" t="s">
        <v>509</v>
      </c>
      <c r="C99" s="32" t="s">
        <v>233</v>
      </c>
      <c r="D99" s="32">
        <v>6</v>
      </c>
      <c r="E99" s="32" t="s">
        <v>514</v>
      </c>
      <c r="F99" s="32"/>
      <c r="G99" s="32"/>
      <c r="H99" s="32"/>
      <c r="I99" s="32"/>
      <c r="J99" s="32"/>
      <c r="K99" s="32"/>
      <c r="L99" s="32"/>
      <c r="M99" s="32"/>
      <c r="N99" s="32">
        <v>21</v>
      </c>
      <c r="O99" s="32" t="s">
        <v>529</v>
      </c>
      <c r="P99" s="35">
        <v>88386577000</v>
      </c>
      <c r="Q99" s="32">
        <v>17</v>
      </c>
      <c r="R99" s="32" t="s">
        <v>530</v>
      </c>
      <c r="S99" s="32" t="s">
        <v>376</v>
      </c>
      <c r="T99" s="32" t="s">
        <v>377</v>
      </c>
      <c r="U99" s="32" t="s">
        <v>336</v>
      </c>
      <c r="V99" s="35">
        <v>392865</v>
      </c>
      <c r="W99" s="35">
        <v>501560</v>
      </c>
      <c r="X99" s="35">
        <v>417752</v>
      </c>
      <c r="Y99" s="32"/>
      <c r="Z99" s="36"/>
    </row>
    <row r="100" spans="1:26" ht="50.1" hidden="1" customHeight="1" x14ac:dyDescent="0.25">
      <c r="A100" s="32" t="s">
        <v>4</v>
      </c>
      <c r="B100" s="33" t="s">
        <v>509</v>
      </c>
      <c r="C100" s="32" t="s">
        <v>233</v>
      </c>
      <c r="D100" s="32">
        <v>5</v>
      </c>
      <c r="E100" s="32" t="s">
        <v>518</v>
      </c>
      <c r="F100" s="32">
        <v>8</v>
      </c>
      <c r="G100" s="32" t="s">
        <v>531</v>
      </c>
      <c r="H100" s="32" t="s">
        <v>376</v>
      </c>
      <c r="I100" s="32" t="s">
        <v>370</v>
      </c>
      <c r="J100" s="32" t="s">
        <v>333</v>
      </c>
      <c r="K100" s="32">
        <v>52.76</v>
      </c>
      <c r="L100" s="32">
        <v>53.77</v>
      </c>
      <c r="M100" s="32">
        <v>52.96</v>
      </c>
      <c r="N100" s="32">
        <v>8</v>
      </c>
      <c r="O100" s="32" t="s">
        <v>532</v>
      </c>
      <c r="P100" s="35">
        <v>70940352000</v>
      </c>
      <c r="Q100" s="32">
        <v>5</v>
      </c>
      <c r="R100" s="32" t="s">
        <v>533</v>
      </c>
      <c r="S100" s="32" t="s">
        <v>331</v>
      </c>
      <c r="T100" s="32" t="s">
        <v>377</v>
      </c>
      <c r="U100" s="32" t="s">
        <v>336</v>
      </c>
      <c r="V100" s="32">
        <v>692</v>
      </c>
      <c r="W100" s="32">
        <v>718</v>
      </c>
      <c r="X100" s="32">
        <v>98</v>
      </c>
      <c r="Y100" s="32"/>
      <c r="Z100" s="36"/>
    </row>
    <row r="101" spans="1:26" ht="50.1" hidden="1" customHeight="1" x14ac:dyDescent="0.25">
      <c r="A101" s="32" t="s">
        <v>4</v>
      </c>
      <c r="B101" s="33" t="s">
        <v>509</v>
      </c>
      <c r="C101" s="32" t="s">
        <v>233</v>
      </c>
      <c r="D101" s="32">
        <v>4</v>
      </c>
      <c r="E101" s="32" t="s">
        <v>510</v>
      </c>
      <c r="F101" s="32"/>
      <c r="G101" s="32"/>
      <c r="H101" s="32"/>
      <c r="I101" s="32"/>
      <c r="J101" s="32"/>
      <c r="K101" s="32"/>
      <c r="L101" s="32"/>
      <c r="M101" s="32"/>
      <c r="N101" s="32">
        <v>10</v>
      </c>
      <c r="O101" s="32" t="s">
        <v>534</v>
      </c>
      <c r="P101" s="35">
        <v>30000000000</v>
      </c>
      <c r="Q101" s="32">
        <v>10</v>
      </c>
      <c r="R101" s="32" t="s">
        <v>535</v>
      </c>
      <c r="S101" s="32" t="s">
        <v>392</v>
      </c>
      <c r="T101" s="32" t="s">
        <v>377</v>
      </c>
      <c r="U101" s="32" t="s">
        <v>336</v>
      </c>
      <c r="V101" s="32">
        <v>328</v>
      </c>
      <c r="W101" s="32">
        <v>408</v>
      </c>
      <c r="X101" s="32">
        <v>341</v>
      </c>
      <c r="Y101" s="32"/>
      <c r="Z101" s="36"/>
    </row>
    <row r="102" spans="1:26" ht="50.1" hidden="1" customHeight="1" x14ac:dyDescent="0.25">
      <c r="A102" s="32" t="s">
        <v>4</v>
      </c>
      <c r="B102" s="33" t="s">
        <v>509</v>
      </c>
      <c r="C102" s="32" t="s">
        <v>233</v>
      </c>
      <c r="D102" s="32">
        <v>6</v>
      </c>
      <c r="E102" s="32" t="s">
        <v>514</v>
      </c>
      <c r="F102" s="32"/>
      <c r="G102" s="32"/>
      <c r="H102" s="32"/>
      <c r="I102" s="32"/>
      <c r="J102" s="32"/>
      <c r="K102" s="32"/>
      <c r="L102" s="32"/>
      <c r="M102" s="32"/>
      <c r="N102" s="32">
        <v>23</v>
      </c>
      <c r="O102" s="32" t="s">
        <v>468</v>
      </c>
      <c r="P102" s="35">
        <v>21164667000</v>
      </c>
      <c r="Q102" s="32">
        <v>20</v>
      </c>
      <c r="R102" s="32" t="s">
        <v>536</v>
      </c>
      <c r="S102" s="32" t="s">
        <v>376</v>
      </c>
      <c r="T102" s="32" t="s">
        <v>377</v>
      </c>
      <c r="U102" s="32" t="s">
        <v>336</v>
      </c>
      <c r="V102" s="32">
        <v>33</v>
      </c>
      <c r="W102" s="32">
        <v>412</v>
      </c>
      <c r="X102" s="32">
        <v>150</v>
      </c>
      <c r="Y102" s="32"/>
      <c r="Z102" s="36"/>
    </row>
    <row r="103" spans="1:26" ht="50.1" hidden="1" customHeight="1" x14ac:dyDescent="0.25">
      <c r="A103" s="32" t="s">
        <v>4</v>
      </c>
      <c r="B103" s="33" t="s">
        <v>509</v>
      </c>
      <c r="C103" s="32" t="s">
        <v>233</v>
      </c>
      <c r="D103" s="32">
        <v>6</v>
      </c>
      <c r="E103" s="32" t="s">
        <v>514</v>
      </c>
      <c r="F103" s="32"/>
      <c r="G103" s="32"/>
      <c r="H103" s="32"/>
      <c r="I103" s="32"/>
      <c r="J103" s="32"/>
      <c r="K103" s="32"/>
      <c r="L103" s="32"/>
      <c r="M103" s="32"/>
      <c r="N103" s="32">
        <v>22</v>
      </c>
      <c r="O103" s="32" t="s">
        <v>537</v>
      </c>
      <c r="P103" s="35">
        <v>9716082000</v>
      </c>
      <c r="Q103" s="32">
        <v>18</v>
      </c>
      <c r="R103" s="32" t="s">
        <v>538</v>
      </c>
      <c r="S103" s="32" t="s">
        <v>331</v>
      </c>
      <c r="T103" s="32" t="s">
        <v>377</v>
      </c>
      <c r="U103" s="32" t="s">
        <v>336</v>
      </c>
      <c r="V103" s="32">
        <v>70</v>
      </c>
      <c r="W103" s="32">
        <v>152</v>
      </c>
      <c r="X103" s="32">
        <v>22</v>
      </c>
      <c r="Y103" s="32"/>
      <c r="Z103" s="36"/>
    </row>
    <row r="104" spans="1:26" ht="50.1" hidden="1" customHeight="1" x14ac:dyDescent="0.25">
      <c r="A104" s="32" t="s">
        <v>4</v>
      </c>
      <c r="B104" s="33" t="s">
        <v>509</v>
      </c>
      <c r="C104" s="32" t="s">
        <v>233</v>
      </c>
      <c r="D104" s="32">
        <v>5</v>
      </c>
      <c r="E104" s="32" t="s">
        <v>518</v>
      </c>
      <c r="F104" s="32">
        <v>5</v>
      </c>
      <c r="G104" s="32" t="s">
        <v>539</v>
      </c>
      <c r="H104" s="32" t="s">
        <v>376</v>
      </c>
      <c r="I104" s="32" t="s">
        <v>370</v>
      </c>
      <c r="J104" s="32" t="s">
        <v>371</v>
      </c>
      <c r="K104" s="32">
        <v>15.45</v>
      </c>
      <c r="L104" s="32">
        <v>19.399999999999999</v>
      </c>
      <c r="M104" s="32">
        <v>16.239999999999998</v>
      </c>
      <c r="N104" s="32">
        <v>17</v>
      </c>
      <c r="O104" s="32" t="s">
        <v>540</v>
      </c>
      <c r="P104" s="35">
        <v>9273000000</v>
      </c>
      <c r="Q104" s="32">
        <v>21</v>
      </c>
      <c r="R104" s="32" t="s">
        <v>541</v>
      </c>
      <c r="S104" s="32" t="s">
        <v>331</v>
      </c>
      <c r="T104" s="32" t="s">
        <v>377</v>
      </c>
      <c r="U104" s="32" t="s">
        <v>336</v>
      </c>
      <c r="V104" s="32"/>
      <c r="W104" s="35">
        <v>25620</v>
      </c>
      <c r="X104" s="35">
        <v>3505</v>
      </c>
      <c r="Y104" s="32"/>
      <c r="Z104" s="36"/>
    </row>
    <row r="105" spans="1:26" ht="50.1" customHeight="1" x14ac:dyDescent="0.25">
      <c r="A105" s="32" t="s">
        <v>4</v>
      </c>
      <c r="B105" s="33" t="s">
        <v>509</v>
      </c>
      <c r="C105" s="32" t="s">
        <v>233</v>
      </c>
      <c r="D105" s="45">
        <v>7</v>
      </c>
      <c r="E105" s="45" t="s">
        <v>431</v>
      </c>
      <c r="F105" s="32"/>
      <c r="G105" s="32"/>
      <c r="H105" s="32"/>
      <c r="I105" s="32"/>
      <c r="J105" s="32"/>
      <c r="K105" s="32"/>
      <c r="L105" s="32"/>
      <c r="M105" s="32"/>
      <c r="N105" s="32">
        <v>25</v>
      </c>
      <c r="O105" s="32" t="s">
        <v>542</v>
      </c>
      <c r="P105" s="35">
        <v>8466994000</v>
      </c>
      <c r="Q105" s="32">
        <v>22</v>
      </c>
      <c r="R105" s="32" t="s">
        <v>543</v>
      </c>
      <c r="S105" s="32" t="s">
        <v>369</v>
      </c>
      <c r="T105" s="32" t="s">
        <v>370</v>
      </c>
      <c r="U105" s="32" t="s">
        <v>371</v>
      </c>
      <c r="V105" s="32"/>
      <c r="W105" s="32">
        <v>100</v>
      </c>
      <c r="X105" s="32">
        <v>100</v>
      </c>
      <c r="Y105" s="32"/>
      <c r="Z105" s="36"/>
    </row>
    <row r="106" spans="1:26" ht="50.1" customHeight="1" x14ac:dyDescent="0.25">
      <c r="A106" s="32" t="s">
        <v>4</v>
      </c>
      <c r="B106" s="33" t="s">
        <v>509</v>
      </c>
      <c r="C106" s="32" t="s">
        <v>233</v>
      </c>
      <c r="D106" s="45">
        <v>7</v>
      </c>
      <c r="E106" s="45" t="s">
        <v>431</v>
      </c>
      <c r="F106" s="32">
        <v>28</v>
      </c>
      <c r="G106" s="32" t="s">
        <v>436</v>
      </c>
      <c r="H106" s="32" t="s">
        <v>369</v>
      </c>
      <c r="I106" s="32" t="s">
        <v>370</v>
      </c>
      <c r="J106" s="32" t="s">
        <v>371</v>
      </c>
      <c r="K106" s="32">
        <v>100</v>
      </c>
      <c r="L106" s="32">
        <v>100</v>
      </c>
      <c r="M106" s="32">
        <v>100</v>
      </c>
      <c r="N106" s="32">
        <v>24</v>
      </c>
      <c r="O106" s="32" t="s">
        <v>544</v>
      </c>
      <c r="P106" s="35">
        <v>6019324000</v>
      </c>
      <c r="Q106" s="32">
        <v>23</v>
      </c>
      <c r="R106" s="32" t="s">
        <v>545</v>
      </c>
      <c r="S106" s="32" t="s">
        <v>369</v>
      </c>
      <c r="T106" s="32" t="s">
        <v>370</v>
      </c>
      <c r="U106" s="32" t="s">
        <v>371</v>
      </c>
      <c r="V106" s="32"/>
      <c r="W106" s="32">
        <v>100</v>
      </c>
      <c r="X106" s="32">
        <v>100</v>
      </c>
      <c r="Y106" s="32"/>
      <c r="Z106" s="36"/>
    </row>
    <row r="107" spans="1:26" ht="50.1" hidden="1" customHeight="1" x14ac:dyDescent="0.25">
      <c r="A107" s="32" t="s">
        <v>4</v>
      </c>
      <c r="B107" s="33" t="s">
        <v>509</v>
      </c>
      <c r="C107" s="32" t="s">
        <v>233</v>
      </c>
      <c r="D107" s="32">
        <v>4</v>
      </c>
      <c r="E107" s="32" t="s">
        <v>510</v>
      </c>
      <c r="F107" s="51">
        <v>4</v>
      </c>
      <c r="G107" s="32" t="s">
        <v>546</v>
      </c>
      <c r="H107" s="32" t="s">
        <v>369</v>
      </c>
      <c r="I107" s="32" t="s">
        <v>370</v>
      </c>
      <c r="J107" s="32" t="s">
        <v>333</v>
      </c>
      <c r="K107" s="32">
        <v>89.9</v>
      </c>
      <c r="L107" s="32">
        <v>89.9</v>
      </c>
      <c r="M107" s="32">
        <v>89.9</v>
      </c>
      <c r="N107" s="32">
        <v>3</v>
      </c>
      <c r="O107" s="32" t="s">
        <v>512</v>
      </c>
      <c r="P107" s="32">
        <v>0</v>
      </c>
      <c r="Q107" s="32">
        <v>1</v>
      </c>
      <c r="R107" s="32" t="s">
        <v>547</v>
      </c>
      <c r="S107" s="32" t="s">
        <v>548</v>
      </c>
      <c r="T107" s="32" t="s">
        <v>452</v>
      </c>
      <c r="U107" s="32" t="s">
        <v>336</v>
      </c>
      <c r="V107" s="35">
        <v>743048</v>
      </c>
      <c r="W107" s="35">
        <v>726113</v>
      </c>
      <c r="X107" s="35">
        <v>731465</v>
      </c>
      <c r="Y107" s="32"/>
      <c r="Z107" s="36"/>
    </row>
    <row r="108" spans="1:26" ht="50.1" hidden="1" customHeight="1" x14ac:dyDescent="0.25">
      <c r="A108" s="32" t="s">
        <v>4</v>
      </c>
      <c r="B108" s="33" t="s">
        <v>509</v>
      </c>
      <c r="C108" s="32" t="s">
        <v>233</v>
      </c>
      <c r="D108" s="32">
        <v>4</v>
      </c>
      <c r="E108" s="32" t="s">
        <v>510</v>
      </c>
      <c r="F108" s="32"/>
      <c r="G108" s="32"/>
      <c r="H108" s="32"/>
      <c r="I108" s="32"/>
      <c r="J108" s="32"/>
      <c r="K108" s="32"/>
      <c r="L108" s="32"/>
      <c r="M108" s="32"/>
      <c r="N108" s="32">
        <v>10</v>
      </c>
      <c r="O108" s="32" t="s">
        <v>534</v>
      </c>
      <c r="P108" s="32">
        <v>0</v>
      </c>
      <c r="Q108" s="32">
        <v>8</v>
      </c>
      <c r="R108" s="32" t="s">
        <v>549</v>
      </c>
      <c r="S108" s="32" t="s">
        <v>392</v>
      </c>
      <c r="T108" s="32" t="s">
        <v>377</v>
      </c>
      <c r="U108" s="32" t="s">
        <v>336</v>
      </c>
      <c r="V108" s="32">
        <v>402</v>
      </c>
      <c r="W108" s="32">
        <v>503</v>
      </c>
      <c r="X108" s="32">
        <v>410</v>
      </c>
      <c r="Y108" s="32"/>
      <c r="Z108" s="36"/>
    </row>
    <row r="109" spans="1:26" ht="50.1" hidden="1" customHeight="1" x14ac:dyDescent="0.25">
      <c r="A109" s="32" t="s">
        <v>4</v>
      </c>
      <c r="B109" s="33" t="s">
        <v>509</v>
      </c>
      <c r="C109" s="32" t="s">
        <v>233</v>
      </c>
      <c r="D109" s="32">
        <v>4</v>
      </c>
      <c r="E109" s="32" t="s">
        <v>510</v>
      </c>
      <c r="F109" s="32"/>
      <c r="G109" s="32"/>
      <c r="H109" s="32"/>
      <c r="I109" s="32"/>
      <c r="J109" s="32"/>
      <c r="K109" s="32"/>
      <c r="L109" s="32"/>
      <c r="M109" s="32"/>
      <c r="N109" s="32">
        <v>10</v>
      </c>
      <c r="O109" s="32" t="s">
        <v>534</v>
      </c>
      <c r="P109" s="32">
        <v>0</v>
      </c>
      <c r="Q109" s="32">
        <v>9</v>
      </c>
      <c r="R109" s="32" t="s">
        <v>550</v>
      </c>
      <c r="S109" s="32" t="s">
        <v>392</v>
      </c>
      <c r="T109" s="32" t="s">
        <v>377</v>
      </c>
      <c r="U109" s="32" t="s">
        <v>336</v>
      </c>
      <c r="V109" s="32">
        <v>85</v>
      </c>
      <c r="W109" s="32">
        <v>315</v>
      </c>
      <c r="X109" s="32">
        <v>199</v>
      </c>
      <c r="Y109" s="32"/>
      <c r="Z109" s="36"/>
    </row>
    <row r="110" spans="1:26" ht="50.1" hidden="1" customHeight="1" x14ac:dyDescent="0.25">
      <c r="A110" s="32" t="s">
        <v>4</v>
      </c>
      <c r="B110" s="33" t="s">
        <v>509</v>
      </c>
      <c r="C110" s="32" t="s">
        <v>233</v>
      </c>
      <c r="D110" s="32">
        <v>5</v>
      </c>
      <c r="E110" s="32" t="s">
        <v>518</v>
      </c>
      <c r="F110" s="32"/>
      <c r="G110" s="32"/>
      <c r="H110" s="32"/>
      <c r="I110" s="32"/>
      <c r="J110" s="32"/>
      <c r="K110" s="32"/>
      <c r="L110" s="32"/>
      <c r="M110" s="32"/>
      <c r="N110" s="32">
        <v>17</v>
      </c>
      <c r="O110" s="32" t="s">
        <v>540</v>
      </c>
      <c r="P110" s="32">
        <v>0</v>
      </c>
      <c r="Q110" s="32">
        <v>13</v>
      </c>
      <c r="R110" s="32" t="s">
        <v>551</v>
      </c>
      <c r="S110" s="32" t="s">
        <v>331</v>
      </c>
      <c r="T110" s="32" t="s">
        <v>377</v>
      </c>
      <c r="U110" s="32" t="s">
        <v>336</v>
      </c>
      <c r="V110" s="35">
        <v>1700</v>
      </c>
      <c r="W110" s="35">
        <v>1020</v>
      </c>
      <c r="X110" s="32">
        <v>160</v>
      </c>
      <c r="Y110" s="32"/>
      <c r="Z110" s="36"/>
    </row>
    <row r="111" spans="1:26" ht="50.1" hidden="1" customHeight="1" x14ac:dyDescent="0.25">
      <c r="A111" s="32" t="s">
        <v>4</v>
      </c>
      <c r="B111" s="33" t="s">
        <v>509</v>
      </c>
      <c r="C111" s="32" t="s">
        <v>233</v>
      </c>
      <c r="D111" s="32">
        <v>5</v>
      </c>
      <c r="E111" s="32" t="s">
        <v>518</v>
      </c>
      <c r="F111" s="32"/>
      <c r="G111" s="32"/>
      <c r="H111" s="32"/>
      <c r="I111" s="32"/>
      <c r="J111" s="32"/>
      <c r="K111" s="32"/>
      <c r="L111" s="32"/>
      <c r="M111" s="32"/>
      <c r="N111" s="32">
        <v>18</v>
      </c>
      <c r="O111" s="32" t="s">
        <v>552</v>
      </c>
      <c r="P111" s="32">
        <v>0</v>
      </c>
      <c r="Q111" s="32">
        <v>14</v>
      </c>
      <c r="R111" s="32" t="s">
        <v>553</v>
      </c>
      <c r="S111" s="32" t="s">
        <v>376</v>
      </c>
      <c r="T111" s="32" t="s">
        <v>377</v>
      </c>
      <c r="U111" s="32" t="s">
        <v>371</v>
      </c>
      <c r="V111" s="32">
        <v>98</v>
      </c>
      <c r="W111" s="32">
        <v>100</v>
      </c>
      <c r="X111" s="32">
        <v>100</v>
      </c>
      <c r="Y111" s="32"/>
      <c r="Z111" s="36"/>
    </row>
    <row r="112" spans="1:26" ht="50.1" hidden="1" customHeight="1" x14ac:dyDescent="0.25">
      <c r="A112" s="32" t="s">
        <v>4</v>
      </c>
      <c r="B112" s="33" t="s">
        <v>509</v>
      </c>
      <c r="C112" s="32" t="s">
        <v>233</v>
      </c>
      <c r="D112" s="32">
        <v>6</v>
      </c>
      <c r="E112" s="32" t="s">
        <v>514</v>
      </c>
      <c r="F112" s="32"/>
      <c r="G112" s="32"/>
      <c r="H112" s="32"/>
      <c r="I112" s="32"/>
      <c r="J112" s="32"/>
      <c r="K112" s="32"/>
      <c r="L112" s="32"/>
      <c r="M112" s="32"/>
      <c r="N112" s="32">
        <v>23</v>
      </c>
      <c r="O112" s="32" t="s">
        <v>468</v>
      </c>
      <c r="P112" s="32">
        <v>0</v>
      </c>
      <c r="Q112" s="32">
        <v>19</v>
      </c>
      <c r="R112" s="32" t="s">
        <v>554</v>
      </c>
      <c r="S112" s="32" t="s">
        <v>376</v>
      </c>
      <c r="T112" s="32" t="s">
        <v>377</v>
      </c>
      <c r="U112" s="32" t="s">
        <v>336</v>
      </c>
      <c r="V112" s="32">
        <v>2</v>
      </c>
      <c r="W112" s="32">
        <v>412</v>
      </c>
      <c r="X112" s="32">
        <v>70</v>
      </c>
      <c r="Y112" s="32"/>
      <c r="Z112" s="36"/>
    </row>
    <row r="113" spans="1:26" s="44" customFormat="1" ht="50.1" hidden="1" customHeight="1" x14ac:dyDescent="0.25">
      <c r="A113" s="37"/>
      <c r="B113" s="38" t="s">
        <v>509</v>
      </c>
      <c r="C113" s="39" t="s">
        <v>233</v>
      </c>
      <c r="D113" s="37"/>
      <c r="E113" s="37"/>
      <c r="F113" s="37"/>
      <c r="G113" s="37"/>
      <c r="H113" s="37"/>
      <c r="I113" s="37"/>
      <c r="J113" s="37"/>
      <c r="K113" s="37"/>
      <c r="L113" s="37"/>
      <c r="M113" s="37"/>
      <c r="N113" s="37"/>
      <c r="O113" s="37" t="s">
        <v>363</v>
      </c>
      <c r="P113" s="41">
        <f>SUM(P93:P112)</f>
        <v>6930295145000</v>
      </c>
      <c r="Q113" s="42"/>
      <c r="R113" s="42"/>
      <c r="S113" s="42"/>
      <c r="T113" s="42"/>
      <c r="U113" s="42"/>
      <c r="V113" s="42"/>
      <c r="W113" s="42"/>
      <c r="X113" s="42"/>
      <c r="Y113" s="42"/>
      <c r="Z113" s="43"/>
    </row>
    <row r="114" spans="1:26" ht="50.1" hidden="1" customHeight="1" x14ac:dyDescent="0.25">
      <c r="A114" s="32" t="s">
        <v>33</v>
      </c>
      <c r="B114" s="33" t="s">
        <v>555</v>
      </c>
      <c r="C114" s="32" t="s">
        <v>234</v>
      </c>
      <c r="D114" s="32">
        <v>7</v>
      </c>
      <c r="E114" s="32" t="s">
        <v>556</v>
      </c>
      <c r="F114" s="32">
        <v>6</v>
      </c>
      <c r="G114" s="32" t="s">
        <v>557</v>
      </c>
      <c r="H114" s="32" t="s">
        <v>376</v>
      </c>
      <c r="I114" s="32" t="s">
        <v>370</v>
      </c>
      <c r="J114" s="32" t="s">
        <v>333</v>
      </c>
      <c r="K114" s="32">
        <v>53.9</v>
      </c>
      <c r="L114" s="32">
        <v>60</v>
      </c>
      <c r="M114" s="32">
        <v>60</v>
      </c>
      <c r="N114" s="32">
        <v>8</v>
      </c>
      <c r="O114" s="32" t="s">
        <v>558</v>
      </c>
      <c r="P114" s="35">
        <v>229866247000</v>
      </c>
      <c r="Q114" s="32">
        <v>10</v>
      </c>
      <c r="R114" s="32" t="s">
        <v>559</v>
      </c>
      <c r="S114" s="32" t="s">
        <v>331</v>
      </c>
      <c r="T114" s="32" t="s">
        <v>377</v>
      </c>
      <c r="U114" s="32" t="s">
        <v>371</v>
      </c>
      <c r="V114" s="32">
        <v>95</v>
      </c>
      <c r="W114" s="32">
        <v>100</v>
      </c>
      <c r="X114" s="32">
        <v>30</v>
      </c>
      <c r="Y114" s="32"/>
      <c r="Z114" s="36"/>
    </row>
    <row r="115" spans="1:26" ht="50.1" hidden="1" customHeight="1" x14ac:dyDescent="0.25">
      <c r="A115" s="32" t="s">
        <v>33</v>
      </c>
      <c r="B115" s="33" t="s">
        <v>555</v>
      </c>
      <c r="C115" s="32" t="s">
        <v>234</v>
      </c>
      <c r="D115" s="32">
        <v>5</v>
      </c>
      <c r="E115" s="32" t="s">
        <v>560</v>
      </c>
      <c r="F115" s="32">
        <v>1</v>
      </c>
      <c r="G115" s="32" t="s">
        <v>561</v>
      </c>
      <c r="H115" s="32" t="s">
        <v>459</v>
      </c>
      <c r="I115" s="32" t="s">
        <v>370</v>
      </c>
      <c r="J115" s="32" t="s">
        <v>333</v>
      </c>
      <c r="K115" s="32">
        <v>540</v>
      </c>
      <c r="L115" s="32">
        <v>371</v>
      </c>
      <c r="M115" s="32">
        <v>504</v>
      </c>
      <c r="N115" s="32">
        <v>4</v>
      </c>
      <c r="O115" s="32" t="s">
        <v>562</v>
      </c>
      <c r="P115" s="35">
        <v>139765880000</v>
      </c>
      <c r="Q115" s="32">
        <v>1</v>
      </c>
      <c r="R115" s="32" t="s">
        <v>563</v>
      </c>
      <c r="S115" s="32" t="s">
        <v>331</v>
      </c>
      <c r="T115" s="32" t="s">
        <v>377</v>
      </c>
      <c r="U115" s="32" t="s">
        <v>336</v>
      </c>
      <c r="V115" s="35">
        <v>92975</v>
      </c>
      <c r="W115" s="35">
        <v>169714</v>
      </c>
      <c r="X115" s="35">
        <v>17000</v>
      </c>
      <c r="Y115" s="32"/>
      <c r="Z115" s="36"/>
    </row>
    <row r="116" spans="1:26" ht="50.1" hidden="1" customHeight="1" x14ac:dyDescent="0.25">
      <c r="A116" s="32" t="s">
        <v>33</v>
      </c>
      <c r="B116" s="33" t="s">
        <v>555</v>
      </c>
      <c r="C116" s="32" t="s">
        <v>234</v>
      </c>
      <c r="D116" s="32">
        <v>9</v>
      </c>
      <c r="E116" s="32" t="s">
        <v>564</v>
      </c>
      <c r="F116" s="32">
        <v>5</v>
      </c>
      <c r="G116" s="32" t="s">
        <v>565</v>
      </c>
      <c r="H116" s="32" t="s">
        <v>376</v>
      </c>
      <c r="I116" s="32" t="s">
        <v>370</v>
      </c>
      <c r="J116" s="32" t="s">
        <v>371</v>
      </c>
      <c r="K116" s="32">
        <v>96.16</v>
      </c>
      <c r="L116" s="32">
        <v>96.17</v>
      </c>
      <c r="M116" s="32">
        <v>96.16</v>
      </c>
      <c r="N116" s="32">
        <v>12</v>
      </c>
      <c r="O116" s="32" t="s">
        <v>566</v>
      </c>
      <c r="P116" s="35">
        <v>111513578000</v>
      </c>
      <c r="Q116" s="32">
        <v>16</v>
      </c>
      <c r="R116" s="32" t="s">
        <v>567</v>
      </c>
      <c r="S116" s="32" t="s">
        <v>369</v>
      </c>
      <c r="T116" s="32" t="s">
        <v>377</v>
      </c>
      <c r="U116" s="32" t="s">
        <v>371</v>
      </c>
      <c r="V116" s="32">
        <v>100</v>
      </c>
      <c r="W116" s="32">
        <v>100</v>
      </c>
      <c r="X116" s="32">
        <v>100</v>
      </c>
      <c r="Y116" s="32"/>
      <c r="Z116" s="36"/>
    </row>
    <row r="117" spans="1:26" ht="50.1" hidden="1" customHeight="1" x14ac:dyDescent="0.25">
      <c r="A117" s="32" t="s">
        <v>33</v>
      </c>
      <c r="B117" s="33" t="s">
        <v>555</v>
      </c>
      <c r="C117" s="32" t="s">
        <v>234</v>
      </c>
      <c r="D117" s="32">
        <v>5</v>
      </c>
      <c r="E117" s="32" t="s">
        <v>560</v>
      </c>
      <c r="F117" s="32">
        <v>2</v>
      </c>
      <c r="G117" s="32" t="s">
        <v>568</v>
      </c>
      <c r="H117" s="32" t="s">
        <v>392</v>
      </c>
      <c r="I117" s="32" t="s">
        <v>370</v>
      </c>
      <c r="J117" s="32" t="s">
        <v>333</v>
      </c>
      <c r="K117" s="32">
        <v>10</v>
      </c>
      <c r="L117" s="32">
        <v>19</v>
      </c>
      <c r="M117" s="32">
        <v>11</v>
      </c>
      <c r="N117" s="32">
        <v>5</v>
      </c>
      <c r="O117" s="32" t="s">
        <v>569</v>
      </c>
      <c r="P117" s="35">
        <v>98734621000</v>
      </c>
      <c r="Q117" s="32">
        <v>4</v>
      </c>
      <c r="R117" s="32" t="s">
        <v>570</v>
      </c>
      <c r="S117" s="32" t="s">
        <v>331</v>
      </c>
      <c r="T117" s="32" t="s">
        <v>377</v>
      </c>
      <c r="U117" s="32" t="s">
        <v>336</v>
      </c>
      <c r="V117" s="32">
        <v>374</v>
      </c>
      <c r="W117" s="32">
        <v>946</v>
      </c>
      <c r="X117" s="32">
        <v>100</v>
      </c>
      <c r="Y117" s="32"/>
      <c r="Z117" s="36"/>
    </row>
    <row r="118" spans="1:26" ht="50.1" hidden="1" customHeight="1" x14ac:dyDescent="0.25">
      <c r="A118" s="32" t="s">
        <v>33</v>
      </c>
      <c r="B118" s="33" t="s">
        <v>555</v>
      </c>
      <c r="C118" s="32" t="s">
        <v>234</v>
      </c>
      <c r="D118" s="32">
        <v>5</v>
      </c>
      <c r="E118" s="32" t="s">
        <v>560</v>
      </c>
      <c r="F118" s="32"/>
      <c r="G118" s="32"/>
      <c r="H118" s="32"/>
      <c r="I118" s="32"/>
      <c r="J118" s="32"/>
      <c r="K118" s="32"/>
      <c r="L118" s="32"/>
      <c r="M118" s="32"/>
      <c r="N118" s="32">
        <v>6</v>
      </c>
      <c r="O118" s="32" t="s">
        <v>571</v>
      </c>
      <c r="P118" s="35">
        <v>10055181000</v>
      </c>
      <c r="Q118" s="32">
        <v>7</v>
      </c>
      <c r="R118" s="32" t="s">
        <v>572</v>
      </c>
      <c r="S118" s="32" t="s">
        <v>369</v>
      </c>
      <c r="T118" s="32" t="s">
        <v>377</v>
      </c>
      <c r="U118" s="32" t="s">
        <v>371</v>
      </c>
      <c r="V118" s="32">
        <v>100</v>
      </c>
      <c r="W118" s="32">
        <v>100</v>
      </c>
      <c r="X118" s="32">
        <v>100</v>
      </c>
      <c r="Y118" s="32"/>
      <c r="Z118" s="36"/>
    </row>
    <row r="119" spans="1:26" ht="50.1" customHeight="1" x14ac:dyDescent="0.25">
      <c r="A119" s="32" t="s">
        <v>33</v>
      </c>
      <c r="B119" s="33" t="s">
        <v>555</v>
      </c>
      <c r="C119" s="32" t="s">
        <v>234</v>
      </c>
      <c r="D119" s="45">
        <v>10</v>
      </c>
      <c r="E119" s="45" t="s">
        <v>573</v>
      </c>
      <c r="F119" s="32">
        <v>8</v>
      </c>
      <c r="G119" s="32" t="s">
        <v>574</v>
      </c>
      <c r="H119" s="32" t="s">
        <v>369</v>
      </c>
      <c r="I119" s="32" t="s">
        <v>370</v>
      </c>
      <c r="J119" s="32" t="s">
        <v>371</v>
      </c>
      <c r="K119" s="32"/>
      <c r="L119" s="32">
        <v>100</v>
      </c>
      <c r="M119" s="32">
        <v>100</v>
      </c>
      <c r="N119" s="32">
        <v>13</v>
      </c>
      <c r="O119" s="32" t="s">
        <v>575</v>
      </c>
      <c r="P119" s="35">
        <v>9530988000</v>
      </c>
      <c r="Q119" s="32">
        <v>21</v>
      </c>
      <c r="R119" s="32" t="s">
        <v>576</v>
      </c>
      <c r="S119" s="32" t="s">
        <v>369</v>
      </c>
      <c r="T119" s="32" t="s">
        <v>370</v>
      </c>
      <c r="U119" s="32" t="s">
        <v>371</v>
      </c>
      <c r="V119" s="32"/>
      <c r="W119" s="32">
        <v>100</v>
      </c>
      <c r="X119" s="32">
        <v>100</v>
      </c>
      <c r="Y119" s="32"/>
      <c r="Z119" s="36"/>
    </row>
    <row r="120" spans="1:26" ht="50.1" customHeight="1" x14ac:dyDescent="0.25">
      <c r="A120" s="32" t="s">
        <v>33</v>
      </c>
      <c r="B120" s="33" t="s">
        <v>555</v>
      </c>
      <c r="C120" s="32" t="s">
        <v>234</v>
      </c>
      <c r="D120" s="45">
        <v>10</v>
      </c>
      <c r="E120" s="45" t="s">
        <v>573</v>
      </c>
      <c r="F120" s="32"/>
      <c r="G120" s="32"/>
      <c r="H120" s="32"/>
      <c r="I120" s="32"/>
      <c r="J120" s="32"/>
      <c r="K120" s="32"/>
      <c r="L120" s="32"/>
      <c r="M120" s="32"/>
      <c r="N120" s="32">
        <v>14</v>
      </c>
      <c r="O120" s="32" t="s">
        <v>577</v>
      </c>
      <c r="P120" s="35">
        <v>5055000000</v>
      </c>
      <c r="Q120" s="32">
        <v>22</v>
      </c>
      <c r="R120" s="32" t="s">
        <v>578</v>
      </c>
      <c r="S120" s="32" t="s">
        <v>369</v>
      </c>
      <c r="T120" s="32" t="s">
        <v>370</v>
      </c>
      <c r="U120" s="32" t="s">
        <v>371</v>
      </c>
      <c r="V120" s="32"/>
      <c r="W120" s="32">
        <v>100</v>
      </c>
      <c r="X120" s="32">
        <v>100</v>
      </c>
      <c r="Y120" s="32"/>
      <c r="Z120" s="36"/>
    </row>
    <row r="121" spans="1:26" ht="50.1" hidden="1" customHeight="1" x14ac:dyDescent="0.25">
      <c r="A121" s="32" t="s">
        <v>33</v>
      </c>
      <c r="B121" s="33" t="s">
        <v>555</v>
      </c>
      <c r="C121" s="32" t="s">
        <v>234</v>
      </c>
      <c r="D121" s="32">
        <v>8</v>
      </c>
      <c r="E121" s="32" t="s">
        <v>579</v>
      </c>
      <c r="F121" s="32">
        <v>7</v>
      </c>
      <c r="G121" s="32" t="s">
        <v>580</v>
      </c>
      <c r="H121" s="32" t="s">
        <v>392</v>
      </c>
      <c r="I121" s="32" t="s">
        <v>370</v>
      </c>
      <c r="J121" s="32" t="s">
        <v>371</v>
      </c>
      <c r="K121" s="32">
        <v>29</v>
      </c>
      <c r="L121" s="32">
        <v>82</v>
      </c>
      <c r="M121" s="32">
        <v>40</v>
      </c>
      <c r="N121" s="32">
        <v>9</v>
      </c>
      <c r="O121" s="32" t="s">
        <v>581</v>
      </c>
      <c r="P121" s="35">
        <v>4238131000</v>
      </c>
      <c r="Q121" s="32">
        <v>20</v>
      </c>
      <c r="R121" s="32" t="s">
        <v>582</v>
      </c>
      <c r="S121" s="32" t="s">
        <v>331</v>
      </c>
      <c r="T121" s="32" t="s">
        <v>377</v>
      </c>
      <c r="U121" s="32" t="s">
        <v>336</v>
      </c>
      <c r="V121" s="35">
        <v>69130</v>
      </c>
      <c r="W121" s="35">
        <v>43746</v>
      </c>
      <c r="X121" s="35">
        <v>2956</v>
      </c>
      <c r="Y121" s="32"/>
      <c r="Z121" s="36"/>
    </row>
    <row r="122" spans="1:26" ht="50.1" hidden="1" customHeight="1" x14ac:dyDescent="0.25">
      <c r="A122" s="32" t="s">
        <v>33</v>
      </c>
      <c r="B122" s="33" t="s">
        <v>555</v>
      </c>
      <c r="C122" s="32" t="s">
        <v>234</v>
      </c>
      <c r="D122" s="32">
        <v>5</v>
      </c>
      <c r="E122" s="32" t="s">
        <v>560</v>
      </c>
      <c r="F122" s="32"/>
      <c r="G122" s="32"/>
      <c r="H122" s="32"/>
      <c r="I122" s="32"/>
      <c r="J122" s="32"/>
      <c r="K122" s="32"/>
      <c r="L122" s="32"/>
      <c r="M122" s="32"/>
      <c r="N122" s="32">
        <v>5</v>
      </c>
      <c r="O122" s="32" t="s">
        <v>569</v>
      </c>
      <c r="P122" s="32">
        <v>0</v>
      </c>
      <c r="Q122" s="32">
        <v>3</v>
      </c>
      <c r="R122" s="32" t="s">
        <v>583</v>
      </c>
      <c r="S122" s="32" t="s">
        <v>331</v>
      </c>
      <c r="T122" s="32" t="s">
        <v>377</v>
      </c>
      <c r="U122" s="32" t="s">
        <v>336</v>
      </c>
      <c r="V122" s="35">
        <v>63136</v>
      </c>
      <c r="W122" s="35">
        <v>166550</v>
      </c>
      <c r="X122" s="35">
        <v>18000</v>
      </c>
      <c r="Y122" s="32"/>
      <c r="Z122" s="36"/>
    </row>
    <row r="123" spans="1:26" ht="50.1" hidden="1" customHeight="1" x14ac:dyDescent="0.25">
      <c r="A123" s="32" t="s">
        <v>33</v>
      </c>
      <c r="B123" s="33" t="s">
        <v>555</v>
      </c>
      <c r="C123" s="32" t="s">
        <v>234</v>
      </c>
      <c r="D123" s="32">
        <v>5</v>
      </c>
      <c r="E123" s="32" t="s">
        <v>560</v>
      </c>
      <c r="F123" s="32"/>
      <c r="G123" s="32"/>
      <c r="H123" s="32"/>
      <c r="I123" s="32"/>
      <c r="J123" s="32"/>
      <c r="K123" s="32"/>
      <c r="L123" s="32"/>
      <c r="M123" s="32"/>
      <c r="N123" s="32">
        <v>5</v>
      </c>
      <c r="O123" s="32" t="s">
        <v>569</v>
      </c>
      <c r="P123" s="32">
        <v>0</v>
      </c>
      <c r="Q123" s="32">
        <v>2</v>
      </c>
      <c r="R123" s="32" t="s">
        <v>584</v>
      </c>
      <c r="S123" s="32" t="s">
        <v>331</v>
      </c>
      <c r="T123" s="32" t="s">
        <v>377</v>
      </c>
      <c r="U123" s="32" t="s">
        <v>336</v>
      </c>
      <c r="V123" s="35">
        <v>11019</v>
      </c>
      <c r="W123" s="35">
        <v>30600</v>
      </c>
      <c r="X123" s="35">
        <v>3300</v>
      </c>
      <c r="Y123" s="32"/>
      <c r="Z123" s="36"/>
    </row>
    <row r="124" spans="1:26" ht="50.1" hidden="1" customHeight="1" x14ac:dyDescent="0.25">
      <c r="A124" s="32" t="s">
        <v>33</v>
      </c>
      <c r="B124" s="33" t="s">
        <v>555</v>
      </c>
      <c r="C124" s="32" t="s">
        <v>234</v>
      </c>
      <c r="D124" s="32">
        <v>5</v>
      </c>
      <c r="E124" s="32" t="s">
        <v>560</v>
      </c>
      <c r="F124" s="32"/>
      <c r="G124" s="32"/>
      <c r="H124" s="32"/>
      <c r="I124" s="32"/>
      <c r="J124" s="32"/>
      <c r="K124" s="32"/>
      <c r="L124" s="32"/>
      <c r="M124" s="32"/>
      <c r="N124" s="32">
        <v>5</v>
      </c>
      <c r="O124" s="32" t="s">
        <v>569</v>
      </c>
      <c r="P124" s="32">
        <v>0</v>
      </c>
      <c r="Q124" s="32">
        <v>6</v>
      </c>
      <c r="R124" s="32" t="s">
        <v>585</v>
      </c>
      <c r="S124" s="32" t="s">
        <v>548</v>
      </c>
      <c r="T124" s="32" t="s">
        <v>370</v>
      </c>
      <c r="U124" s="32" t="s">
        <v>336</v>
      </c>
      <c r="V124" s="32">
        <v>184</v>
      </c>
      <c r="W124" s="32">
        <v>122</v>
      </c>
      <c r="X124" s="32">
        <v>166</v>
      </c>
      <c r="Y124" s="32"/>
      <c r="Z124" s="36"/>
    </row>
    <row r="125" spans="1:26" ht="50.1" hidden="1" customHeight="1" x14ac:dyDescent="0.25">
      <c r="A125" s="32" t="s">
        <v>33</v>
      </c>
      <c r="B125" s="33" t="s">
        <v>555</v>
      </c>
      <c r="C125" s="32" t="s">
        <v>234</v>
      </c>
      <c r="D125" s="32">
        <v>5</v>
      </c>
      <c r="E125" s="32" t="s">
        <v>560</v>
      </c>
      <c r="F125" s="32"/>
      <c r="G125" s="32"/>
      <c r="H125" s="32"/>
      <c r="I125" s="32"/>
      <c r="J125" s="32"/>
      <c r="K125" s="32"/>
      <c r="L125" s="32"/>
      <c r="M125" s="32"/>
      <c r="N125" s="32">
        <v>5</v>
      </c>
      <c r="O125" s="32" t="s">
        <v>569</v>
      </c>
      <c r="P125" s="32">
        <v>0</v>
      </c>
      <c r="Q125" s="32">
        <v>5</v>
      </c>
      <c r="R125" s="32" t="s">
        <v>586</v>
      </c>
      <c r="S125" s="32" t="s">
        <v>369</v>
      </c>
      <c r="T125" s="32" t="s">
        <v>370</v>
      </c>
      <c r="U125" s="32" t="s">
        <v>371</v>
      </c>
      <c r="V125" s="32">
        <v>100</v>
      </c>
      <c r="W125" s="32">
        <v>100</v>
      </c>
      <c r="X125" s="32">
        <v>100</v>
      </c>
      <c r="Y125" s="32"/>
      <c r="Z125" s="36"/>
    </row>
    <row r="126" spans="1:26" ht="50.1" hidden="1" customHeight="1" x14ac:dyDescent="0.25">
      <c r="A126" s="32" t="s">
        <v>33</v>
      </c>
      <c r="B126" s="33" t="s">
        <v>555</v>
      </c>
      <c r="C126" s="32" t="s">
        <v>234</v>
      </c>
      <c r="D126" s="32">
        <v>7</v>
      </c>
      <c r="E126" s="32" t="s">
        <v>556</v>
      </c>
      <c r="F126" s="32"/>
      <c r="G126" s="32"/>
      <c r="H126" s="32"/>
      <c r="I126" s="32"/>
      <c r="J126" s="32"/>
      <c r="K126" s="32"/>
      <c r="L126" s="32"/>
      <c r="M126" s="32"/>
      <c r="N126" s="32">
        <v>8</v>
      </c>
      <c r="O126" s="32" t="s">
        <v>558</v>
      </c>
      <c r="P126" s="32">
        <v>0</v>
      </c>
      <c r="Q126" s="32">
        <v>9</v>
      </c>
      <c r="R126" s="32" t="s">
        <v>587</v>
      </c>
      <c r="S126" s="32" t="s">
        <v>331</v>
      </c>
      <c r="T126" s="32" t="s">
        <v>377</v>
      </c>
      <c r="U126" s="32" t="s">
        <v>336</v>
      </c>
      <c r="V126" s="32">
        <v>83</v>
      </c>
      <c r="W126" s="32">
        <v>240</v>
      </c>
      <c r="X126" s="32">
        <v>25</v>
      </c>
      <c r="Y126" s="32"/>
      <c r="Z126" s="36"/>
    </row>
    <row r="127" spans="1:26" ht="50.1" hidden="1" customHeight="1" x14ac:dyDescent="0.25">
      <c r="A127" s="32" t="s">
        <v>33</v>
      </c>
      <c r="B127" s="33" t="s">
        <v>555</v>
      </c>
      <c r="C127" s="32" t="s">
        <v>234</v>
      </c>
      <c r="D127" s="32">
        <v>9</v>
      </c>
      <c r="E127" s="32" t="s">
        <v>564</v>
      </c>
      <c r="F127" s="32"/>
      <c r="G127" s="32"/>
      <c r="H127" s="32"/>
      <c r="I127" s="32"/>
      <c r="J127" s="32"/>
      <c r="K127" s="32"/>
      <c r="L127" s="32"/>
      <c r="M127" s="32"/>
      <c r="N127" s="32">
        <v>12</v>
      </c>
      <c r="O127" s="32" t="s">
        <v>566</v>
      </c>
      <c r="P127" s="32">
        <v>0</v>
      </c>
      <c r="Q127" s="32">
        <v>15</v>
      </c>
      <c r="R127" s="32" t="s">
        <v>588</v>
      </c>
      <c r="S127" s="32" t="s">
        <v>369</v>
      </c>
      <c r="T127" s="32" t="s">
        <v>370</v>
      </c>
      <c r="U127" s="32" t="s">
        <v>371</v>
      </c>
      <c r="V127" s="32">
        <v>100</v>
      </c>
      <c r="W127" s="32">
        <v>100</v>
      </c>
      <c r="X127" s="32">
        <v>100</v>
      </c>
      <c r="Y127" s="32"/>
      <c r="Z127" s="36"/>
    </row>
    <row r="128" spans="1:26" ht="50.1" hidden="1" customHeight="1" x14ac:dyDescent="0.25">
      <c r="A128" s="32" t="s">
        <v>33</v>
      </c>
      <c r="B128" s="33" t="s">
        <v>555</v>
      </c>
      <c r="C128" s="32" t="s">
        <v>234</v>
      </c>
      <c r="D128" s="32">
        <v>9</v>
      </c>
      <c r="E128" s="32" t="s">
        <v>564</v>
      </c>
      <c r="F128" s="46"/>
      <c r="G128" s="34"/>
      <c r="H128" s="46"/>
      <c r="I128" s="46"/>
      <c r="J128" s="46"/>
      <c r="K128" s="46"/>
      <c r="L128" s="46"/>
      <c r="M128" s="46"/>
      <c r="N128" s="32">
        <v>12</v>
      </c>
      <c r="O128" s="32" t="s">
        <v>566</v>
      </c>
      <c r="P128" s="35"/>
      <c r="Q128" s="32">
        <v>18</v>
      </c>
      <c r="R128" s="32" t="s">
        <v>589</v>
      </c>
      <c r="S128" s="32" t="s">
        <v>392</v>
      </c>
      <c r="T128" s="32" t="s">
        <v>370</v>
      </c>
      <c r="U128" s="32" t="s">
        <v>336</v>
      </c>
      <c r="V128" s="32">
        <v>7</v>
      </c>
      <c r="W128" s="32">
        <v>17</v>
      </c>
      <c r="X128" s="32">
        <v>9</v>
      </c>
      <c r="Y128" s="32"/>
      <c r="Z128" s="36"/>
    </row>
    <row r="129" spans="1:26" ht="50.1" hidden="1" customHeight="1" x14ac:dyDescent="0.25">
      <c r="A129" s="32" t="s">
        <v>33</v>
      </c>
      <c r="B129" s="33" t="s">
        <v>555</v>
      </c>
      <c r="C129" s="32" t="s">
        <v>234</v>
      </c>
      <c r="D129" s="32">
        <v>9</v>
      </c>
      <c r="E129" s="32" t="s">
        <v>564</v>
      </c>
      <c r="F129" s="32"/>
      <c r="G129" s="32"/>
      <c r="H129" s="32"/>
      <c r="I129" s="32"/>
      <c r="J129" s="32"/>
      <c r="K129" s="32"/>
      <c r="L129" s="32"/>
      <c r="M129" s="32"/>
      <c r="N129" s="32">
        <v>12</v>
      </c>
      <c r="O129" s="32" t="s">
        <v>566</v>
      </c>
      <c r="P129" s="35"/>
      <c r="Q129" s="32">
        <v>17</v>
      </c>
      <c r="R129" s="32" t="s">
        <v>590</v>
      </c>
      <c r="S129" s="32" t="s">
        <v>376</v>
      </c>
      <c r="T129" s="32" t="s">
        <v>377</v>
      </c>
      <c r="U129" s="32" t="s">
        <v>371</v>
      </c>
      <c r="V129" s="32">
        <v>95</v>
      </c>
      <c r="W129" s="32">
        <v>98</v>
      </c>
      <c r="X129" s="32">
        <v>98</v>
      </c>
      <c r="Y129" s="32"/>
      <c r="Z129" s="36"/>
    </row>
    <row r="130" spans="1:26" s="44" customFormat="1" ht="50.1" hidden="1" customHeight="1" x14ac:dyDescent="0.25">
      <c r="A130" s="37"/>
      <c r="B130" s="38" t="s">
        <v>555</v>
      </c>
      <c r="C130" s="39" t="s">
        <v>234</v>
      </c>
      <c r="D130" s="37"/>
      <c r="E130" s="37"/>
      <c r="F130" s="37"/>
      <c r="G130" s="37"/>
      <c r="H130" s="37"/>
      <c r="I130" s="37"/>
      <c r="J130" s="37"/>
      <c r="K130" s="37"/>
      <c r="L130" s="37"/>
      <c r="M130" s="37"/>
      <c r="N130" s="37"/>
      <c r="O130" s="37" t="s">
        <v>363</v>
      </c>
      <c r="P130" s="41">
        <f>SUM(P114:P129)</f>
        <v>608759626000</v>
      </c>
      <c r="Q130" s="42"/>
      <c r="R130" s="42"/>
      <c r="S130" s="42"/>
      <c r="T130" s="42"/>
      <c r="U130" s="42"/>
      <c r="V130" s="42"/>
      <c r="W130" s="42"/>
      <c r="X130" s="42"/>
      <c r="Y130" s="42"/>
      <c r="Z130" s="43"/>
    </row>
    <row r="131" spans="1:26" ht="50.1" hidden="1" customHeight="1" x14ac:dyDescent="0.25">
      <c r="A131" s="32" t="s">
        <v>5</v>
      </c>
      <c r="B131" s="33" t="s">
        <v>591</v>
      </c>
      <c r="C131" s="32" t="s">
        <v>239</v>
      </c>
      <c r="D131" s="32">
        <v>1</v>
      </c>
      <c r="E131" s="32" t="s">
        <v>592</v>
      </c>
      <c r="F131" s="32">
        <v>1</v>
      </c>
      <c r="G131" s="32" t="s">
        <v>593</v>
      </c>
      <c r="H131" s="32" t="s">
        <v>331</v>
      </c>
      <c r="I131" s="32" t="s">
        <v>332</v>
      </c>
      <c r="J131" s="32" t="s">
        <v>333</v>
      </c>
      <c r="K131" s="35">
        <v>77387</v>
      </c>
      <c r="L131" s="35">
        <v>2607665</v>
      </c>
      <c r="M131" s="35">
        <v>127842</v>
      </c>
      <c r="N131" s="32">
        <v>1</v>
      </c>
      <c r="O131" s="32" t="s">
        <v>594</v>
      </c>
      <c r="P131" s="35">
        <v>62324193000</v>
      </c>
      <c r="Q131" s="32">
        <v>1</v>
      </c>
      <c r="R131" s="32" t="s">
        <v>595</v>
      </c>
      <c r="S131" s="32" t="s">
        <v>331</v>
      </c>
      <c r="T131" s="32" t="s">
        <v>332</v>
      </c>
      <c r="U131" s="32" t="s">
        <v>336</v>
      </c>
      <c r="V131" s="35">
        <v>120555</v>
      </c>
      <c r="W131" s="35">
        <v>3569925</v>
      </c>
      <c r="X131" s="35">
        <v>185555</v>
      </c>
      <c r="Y131" s="32"/>
      <c r="Z131" s="36"/>
    </row>
    <row r="132" spans="1:26" ht="50.1" hidden="1" customHeight="1" x14ac:dyDescent="0.25">
      <c r="A132" s="32" t="s">
        <v>5</v>
      </c>
      <c r="B132" s="33" t="s">
        <v>591</v>
      </c>
      <c r="C132" s="32" t="s">
        <v>239</v>
      </c>
      <c r="D132" s="32">
        <v>2</v>
      </c>
      <c r="E132" s="32" t="s">
        <v>596</v>
      </c>
      <c r="F132" s="32">
        <v>4</v>
      </c>
      <c r="G132" s="32" t="s">
        <v>597</v>
      </c>
      <c r="H132" s="32" t="s">
        <v>331</v>
      </c>
      <c r="I132" s="32" t="s">
        <v>370</v>
      </c>
      <c r="J132" s="32" t="s">
        <v>333</v>
      </c>
      <c r="K132" s="32">
        <v>1608488874</v>
      </c>
      <c r="L132" s="32">
        <v>19914684108</v>
      </c>
      <c r="M132" s="32">
        <v>1789283023</v>
      </c>
      <c r="N132" s="32">
        <v>2</v>
      </c>
      <c r="O132" s="32" t="s">
        <v>598</v>
      </c>
      <c r="P132" s="35">
        <v>40784435000</v>
      </c>
      <c r="Q132" s="32">
        <v>4</v>
      </c>
      <c r="R132" s="32" t="s">
        <v>599</v>
      </c>
      <c r="S132" s="32" t="s">
        <v>331</v>
      </c>
      <c r="T132" s="32" t="s">
        <v>332</v>
      </c>
      <c r="U132" s="32" t="s">
        <v>336</v>
      </c>
      <c r="V132" s="35">
        <v>8750</v>
      </c>
      <c r="W132" s="35">
        <v>9319</v>
      </c>
      <c r="X132" s="32">
        <v>866</v>
      </c>
      <c r="Y132" s="32"/>
      <c r="Z132" s="36"/>
    </row>
    <row r="133" spans="1:26" ht="50.1" hidden="1" customHeight="1" x14ac:dyDescent="0.25">
      <c r="A133" s="32" t="s">
        <v>5</v>
      </c>
      <c r="B133" s="33" t="s">
        <v>591</v>
      </c>
      <c r="C133" s="32" t="s">
        <v>239</v>
      </c>
      <c r="D133" s="32">
        <v>2</v>
      </c>
      <c r="E133" s="32" t="s">
        <v>596</v>
      </c>
      <c r="F133" s="32">
        <v>5</v>
      </c>
      <c r="G133" s="32" t="s">
        <v>600</v>
      </c>
      <c r="H133" s="32" t="s">
        <v>369</v>
      </c>
      <c r="I133" s="32" t="s">
        <v>370</v>
      </c>
      <c r="J133" s="32" t="s">
        <v>333</v>
      </c>
      <c r="K133" s="35">
        <v>3.5</v>
      </c>
      <c r="L133" s="35">
        <v>3.5</v>
      </c>
      <c r="M133" s="35">
        <v>3.5</v>
      </c>
      <c r="N133" s="32">
        <v>3</v>
      </c>
      <c r="O133" s="32" t="s">
        <v>601</v>
      </c>
      <c r="P133" s="35">
        <v>34526877000</v>
      </c>
      <c r="Q133" s="32">
        <v>5</v>
      </c>
      <c r="R133" s="32" t="s">
        <v>602</v>
      </c>
      <c r="S133" s="32" t="s">
        <v>331</v>
      </c>
      <c r="T133" s="32" t="s">
        <v>332</v>
      </c>
      <c r="U133" s="32" t="s">
        <v>336</v>
      </c>
      <c r="V133" s="35">
        <v>70261</v>
      </c>
      <c r="W133" s="35">
        <v>106920</v>
      </c>
      <c r="X133" s="35">
        <v>8238</v>
      </c>
      <c r="Y133" s="32"/>
      <c r="Z133" s="36"/>
    </row>
    <row r="134" spans="1:26" ht="50.1" customHeight="1" x14ac:dyDescent="0.25">
      <c r="A134" s="32" t="s">
        <v>5</v>
      </c>
      <c r="B134" s="33" t="s">
        <v>591</v>
      </c>
      <c r="C134" s="32" t="s">
        <v>239</v>
      </c>
      <c r="D134" s="45">
        <v>4</v>
      </c>
      <c r="E134" s="45" t="s">
        <v>573</v>
      </c>
      <c r="F134" s="32"/>
      <c r="G134" s="32"/>
      <c r="H134" s="32"/>
      <c r="I134" s="32"/>
      <c r="J134" s="32"/>
      <c r="K134" s="32"/>
      <c r="L134" s="32"/>
      <c r="M134" s="32"/>
      <c r="N134" s="32">
        <v>10</v>
      </c>
      <c r="O134" s="32" t="s">
        <v>603</v>
      </c>
      <c r="P134" s="35">
        <v>21615532000</v>
      </c>
      <c r="Q134" s="32">
        <v>14</v>
      </c>
      <c r="R134" s="32" t="s">
        <v>604</v>
      </c>
      <c r="S134" s="32" t="s">
        <v>376</v>
      </c>
      <c r="T134" s="32" t="s">
        <v>332</v>
      </c>
      <c r="U134" s="32" t="s">
        <v>336</v>
      </c>
      <c r="V134" s="32">
        <v>0</v>
      </c>
      <c r="W134" s="32">
        <v>650</v>
      </c>
      <c r="X134" s="32">
        <v>204</v>
      </c>
      <c r="Y134" s="32"/>
      <c r="Z134" s="36"/>
    </row>
    <row r="135" spans="1:26" ht="50.1" hidden="1" customHeight="1" x14ac:dyDescent="0.25">
      <c r="A135" s="32" t="s">
        <v>5</v>
      </c>
      <c r="B135" s="33" t="s">
        <v>591</v>
      </c>
      <c r="C135" s="32" t="s">
        <v>239</v>
      </c>
      <c r="D135" s="32">
        <v>3</v>
      </c>
      <c r="E135" s="32" t="s">
        <v>605</v>
      </c>
      <c r="F135" s="32"/>
      <c r="G135" s="32"/>
      <c r="H135" s="32"/>
      <c r="I135" s="32"/>
      <c r="J135" s="32"/>
      <c r="K135" s="32"/>
      <c r="L135" s="32"/>
      <c r="M135" s="32"/>
      <c r="N135" s="32">
        <v>5</v>
      </c>
      <c r="O135" s="32" t="s">
        <v>606</v>
      </c>
      <c r="P135" s="35">
        <v>6636288000</v>
      </c>
      <c r="Q135" s="32">
        <v>9</v>
      </c>
      <c r="R135" s="32" t="s">
        <v>607</v>
      </c>
      <c r="S135" s="32" t="s">
        <v>331</v>
      </c>
      <c r="T135" s="32" t="s">
        <v>332</v>
      </c>
      <c r="U135" s="32" t="s">
        <v>336</v>
      </c>
      <c r="V135" s="35">
        <v>1977</v>
      </c>
      <c r="W135" s="35">
        <v>98969</v>
      </c>
      <c r="X135" s="35">
        <v>10170</v>
      </c>
      <c r="Y135" s="32"/>
      <c r="Z135" s="36"/>
    </row>
    <row r="136" spans="1:26" ht="50.1" customHeight="1" x14ac:dyDescent="0.25">
      <c r="A136" s="32" t="s">
        <v>5</v>
      </c>
      <c r="B136" s="33" t="s">
        <v>591</v>
      </c>
      <c r="C136" s="32" t="s">
        <v>239</v>
      </c>
      <c r="D136" s="45">
        <v>4</v>
      </c>
      <c r="E136" s="45" t="s">
        <v>573</v>
      </c>
      <c r="F136" s="32"/>
      <c r="G136" s="32"/>
      <c r="H136" s="32"/>
      <c r="I136" s="32"/>
      <c r="J136" s="32"/>
      <c r="K136" s="32"/>
      <c r="L136" s="32"/>
      <c r="M136" s="32"/>
      <c r="N136" s="32">
        <v>9</v>
      </c>
      <c r="O136" s="32" t="s">
        <v>608</v>
      </c>
      <c r="P136" s="35">
        <v>5430886000</v>
      </c>
      <c r="Q136" s="32">
        <v>12</v>
      </c>
      <c r="R136" s="32" t="s">
        <v>609</v>
      </c>
      <c r="S136" s="32" t="s">
        <v>369</v>
      </c>
      <c r="T136" s="32" t="s">
        <v>332</v>
      </c>
      <c r="U136" s="32" t="s">
        <v>371</v>
      </c>
      <c r="V136" s="32">
        <v>100</v>
      </c>
      <c r="W136" s="32">
        <v>100</v>
      </c>
      <c r="X136" s="32">
        <v>100</v>
      </c>
      <c r="Y136" s="32"/>
      <c r="Z136" s="36"/>
    </row>
    <row r="137" spans="1:26" ht="50.1" hidden="1" customHeight="1" x14ac:dyDescent="0.25">
      <c r="A137" s="32" t="s">
        <v>5</v>
      </c>
      <c r="B137" s="33" t="s">
        <v>591</v>
      </c>
      <c r="C137" s="32" t="s">
        <v>239</v>
      </c>
      <c r="D137" s="32">
        <v>3</v>
      </c>
      <c r="E137" s="32" t="s">
        <v>605</v>
      </c>
      <c r="F137" s="32">
        <v>6</v>
      </c>
      <c r="G137" s="32" t="s">
        <v>610</v>
      </c>
      <c r="H137" s="32" t="s">
        <v>331</v>
      </c>
      <c r="I137" s="32" t="s">
        <v>370</v>
      </c>
      <c r="J137" s="32" t="s">
        <v>333</v>
      </c>
      <c r="K137" s="35">
        <v>12056000000</v>
      </c>
      <c r="L137" s="35">
        <v>157938615626</v>
      </c>
      <c r="M137" s="35">
        <v>10080000000</v>
      </c>
      <c r="N137" s="32">
        <v>4</v>
      </c>
      <c r="O137" s="32" t="s">
        <v>611</v>
      </c>
      <c r="P137" s="35">
        <v>4459313000</v>
      </c>
      <c r="Q137" s="32">
        <v>7</v>
      </c>
      <c r="R137" s="32" t="s">
        <v>612</v>
      </c>
      <c r="S137" s="32" t="s">
        <v>331</v>
      </c>
      <c r="T137" s="32" t="s">
        <v>332</v>
      </c>
      <c r="U137" s="32" t="s">
        <v>336</v>
      </c>
      <c r="V137" s="32">
        <v>187</v>
      </c>
      <c r="W137" s="35">
        <v>2051</v>
      </c>
      <c r="X137" s="32">
        <v>261</v>
      </c>
      <c r="Y137" s="32"/>
      <c r="Z137" s="36"/>
    </row>
    <row r="138" spans="1:26" ht="50.1" customHeight="1" x14ac:dyDescent="0.25">
      <c r="A138" s="32" t="s">
        <v>5</v>
      </c>
      <c r="B138" s="33" t="s">
        <v>591</v>
      </c>
      <c r="C138" s="32" t="s">
        <v>239</v>
      </c>
      <c r="D138" s="45">
        <v>4</v>
      </c>
      <c r="E138" s="45" t="s">
        <v>573</v>
      </c>
      <c r="F138" s="32">
        <v>7</v>
      </c>
      <c r="G138" s="32" t="s">
        <v>436</v>
      </c>
      <c r="H138" s="32" t="s">
        <v>369</v>
      </c>
      <c r="I138" s="32" t="s">
        <v>377</v>
      </c>
      <c r="J138" s="32" t="s">
        <v>371</v>
      </c>
      <c r="K138" s="32">
        <v>100</v>
      </c>
      <c r="L138" s="32">
        <v>100</v>
      </c>
      <c r="M138" s="32">
        <v>100</v>
      </c>
      <c r="N138" s="32">
        <v>8</v>
      </c>
      <c r="O138" s="32" t="s">
        <v>388</v>
      </c>
      <c r="P138" s="35">
        <v>2500000000</v>
      </c>
      <c r="Q138" s="32">
        <v>10</v>
      </c>
      <c r="R138" s="32" t="s">
        <v>613</v>
      </c>
      <c r="S138" s="32" t="s">
        <v>392</v>
      </c>
      <c r="T138" s="32" t="s">
        <v>452</v>
      </c>
      <c r="U138" s="32" t="s">
        <v>371</v>
      </c>
      <c r="V138" s="32">
        <v>0</v>
      </c>
      <c r="W138" s="32">
        <v>16</v>
      </c>
      <c r="X138" s="32">
        <v>12</v>
      </c>
      <c r="Y138" s="32"/>
      <c r="Z138" s="36"/>
    </row>
    <row r="139" spans="1:26" ht="50.1" hidden="1" customHeight="1" x14ac:dyDescent="0.25">
      <c r="A139" s="32" t="s">
        <v>5</v>
      </c>
      <c r="B139" s="33" t="s">
        <v>591</v>
      </c>
      <c r="C139" s="32" t="s">
        <v>239</v>
      </c>
      <c r="D139" s="32">
        <v>1</v>
      </c>
      <c r="E139" s="32" t="s">
        <v>592</v>
      </c>
      <c r="F139" s="32">
        <v>2</v>
      </c>
      <c r="G139" s="32" t="s">
        <v>614</v>
      </c>
      <c r="H139" s="32" t="s">
        <v>376</v>
      </c>
      <c r="I139" s="32" t="s">
        <v>370</v>
      </c>
      <c r="J139" s="32" t="s">
        <v>371</v>
      </c>
      <c r="K139" s="35">
        <v>37</v>
      </c>
      <c r="L139" s="35">
        <v>46</v>
      </c>
      <c r="M139" s="35">
        <v>38</v>
      </c>
      <c r="N139" s="32">
        <v>1</v>
      </c>
      <c r="O139" s="32" t="s">
        <v>594</v>
      </c>
      <c r="P139" s="32">
        <v>0</v>
      </c>
      <c r="Q139" s="32">
        <v>3</v>
      </c>
      <c r="R139" s="32" t="s">
        <v>615</v>
      </c>
      <c r="S139" s="32" t="s">
        <v>331</v>
      </c>
      <c r="T139" s="32" t="s">
        <v>332</v>
      </c>
      <c r="U139" s="32" t="s">
        <v>336</v>
      </c>
      <c r="V139" s="35">
        <v>54012</v>
      </c>
      <c r="W139" s="35">
        <v>42388</v>
      </c>
      <c r="X139" s="35">
        <v>2772</v>
      </c>
      <c r="Y139" s="32"/>
      <c r="Z139" s="36"/>
    </row>
    <row r="140" spans="1:26" ht="50.1" hidden="1" customHeight="1" x14ac:dyDescent="0.25">
      <c r="A140" s="32" t="s">
        <v>5</v>
      </c>
      <c r="B140" s="33" t="s">
        <v>591</v>
      </c>
      <c r="C140" s="32" t="s">
        <v>239</v>
      </c>
      <c r="D140" s="32">
        <v>1</v>
      </c>
      <c r="E140" s="32" t="s">
        <v>592</v>
      </c>
      <c r="F140" s="32"/>
      <c r="G140" s="32"/>
      <c r="H140" s="32"/>
      <c r="I140" s="32"/>
      <c r="J140" s="32"/>
      <c r="K140" s="32"/>
      <c r="L140" s="32"/>
      <c r="M140" s="32"/>
      <c r="N140" s="32">
        <v>1</v>
      </c>
      <c r="O140" s="32" t="s">
        <v>594</v>
      </c>
      <c r="P140" s="32">
        <v>0</v>
      </c>
      <c r="Q140" s="32">
        <v>2</v>
      </c>
      <c r="R140" s="32" t="s">
        <v>616</v>
      </c>
      <c r="S140" s="32" t="s">
        <v>331</v>
      </c>
      <c r="T140" s="32" t="s">
        <v>332</v>
      </c>
      <c r="U140" s="32" t="s">
        <v>336</v>
      </c>
      <c r="V140" s="35">
        <v>33427</v>
      </c>
      <c r="W140" s="35">
        <v>1222606</v>
      </c>
      <c r="X140" s="35">
        <v>56582</v>
      </c>
      <c r="Y140" s="32"/>
      <c r="Z140" s="36"/>
    </row>
    <row r="141" spans="1:26" ht="50.1" hidden="1" customHeight="1" x14ac:dyDescent="0.25">
      <c r="A141" s="32" t="s">
        <v>5</v>
      </c>
      <c r="B141" s="33" t="s">
        <v>591</v>
      </c>
      <c r="C141" s="32" t="s">
        <v>239</v>
      </c>
      <c r="D141" s="32">
        <v>2</v>
      </c>
      <c r="E141" s="32" t="s">
        <v>596</v>
      </c>
      <c r="F141" s="32">
        <v>9</v>
      </c>
      <c r="G141" s="32" t="s">
        <v>617</v>
      </c>
      <c r="H141" s="32" t="s">
        <v>392</v>
      </c>
      <c r="I141" s="32" t="s">
        <v>370</v>
      </c>
      <c r="J141" s="32" t="s">
        <v>371</v>
      </c>
      <c r="K141" s="35">
        <v>20</v>
      </c>
      <c r="L141" s="35">
        <v>40</v>
      </c>
      <c r="M141" s="32">
        <v>24</v>
      </c>
      <c r="N141" s="32">
        <v>3</v>
      </c>
      <c r="O141" s="32" t="s">
        <v>601</v>
      </c>
      <c r="P141" s="32">
        <v>0</v>
      </c>
      <c r="Q141" s="32">
        <v>6</v>
      </c>
      <c r="R141" s="32" t="s">
        <v>618</v>
      </c>
      <c r="S141" s="32" t="s">
        <v>331</v>
      </c>
      <c r="T141" s="32" t="s">
        <v>332</v>
      </c>
      <c r="U141" s="32" t="s">
        <v>336</v>
      </c>
      <c r="V141" s="32">
        <v>52</v>
      </c>
      <c r="W141" s="32">
        <v>14</v>
      </c>
      <c r="X141" s="32">
        <v>2</v>
      </c>
      <c r="Y141" s="32"/>
      <c r="Z141" s="36"/>
    </row>
    <row r="142" spans="1:26" ht="50.1" hidden="1" customHeight="1" x14ac:dyDescent="0.25">
      <c r="A142" s="32" t="s">
        <v>5</v>
      </c>
      <c r="B142" s="33" t="s">
        <v>591</v>
      </c>
      <c r="C142" s="32" t="s">
        <v>239</v>
      </c>
      <c r="D142" s="32">
        <v>3</v>
      </c>
      <c r="E142" s="32" t="s">
        <v>605</v>
      </c>
      <c r="F142" s="32"/>
      <c r="G142" s="32"/>
      <c r="H142" s="32"/>
      <c r="I142" s="32"/>
      <c r="J142" s="32"/>
      <c r="K142" s="32"/>
      <c r="L142" s="32"/>
      <c r="M142" s="32"/>
      <c r="N142" s="32">
        <v>5</v>
      </c>
      <c r="O142" s="32" t="s">
        <v>606</v>
      </c>
      <c r="P142" s="32">
        <v>0</v>
      </c>
      <c r="Q142" s="32">
        <v>8</v>
      </c>
      <c r="R142" s="32" t="s">
        <v>619</v>
      </c>
      <c r="S142" s="32" t="s">
        <v>331</v>
      </c>
      <c r="T142" s="32" t="s">
        <v>332</v>
      </c>
      <c r="U142" s="32" t="s">
        <v>336</v>
      </c>
      <c r="V142" s="35">
        <v>2019</v>
      </c>
      <c r="W142" s="35">
        <v>16279</v>
      </c>
      <c r="X142" s="35">
        <v>1641</v>
      </c>
      <c r="Y142" s="32"/>
      <c r="Z142" s="36"/>
    </row>
    <row r="143" spans="1:26" s="44" customFormat="1" ht="50.1" hidden="1" customHeight="1" x14ac:dyDescent="0.25">
      <c r="A143" s="37"/>
      <c r="B143" s="38" t="s">
        <v>591</v>
      </c>
      <c r="C143" s="39" t="s">
        <v>239</v>
      </c>
      <c r="D143" s="37"/>
      <c r="E143" s="37"/>
      <c r="F143" s="37"/>
      <c r="G143" s="37"/>
      <c r="H143" s="37"/>
      <c r="I143" s="37"/>
      <c r="J143" s="37"/>
      <c r="K143" s="37"/>
      <c r="L143" s="37"/>
      <c r="M143" s="37"/>
      <c r="N143" s="37"/>
      <c r="O143" s="37" t="s">
        <v>363</v>
      </c>
      <c r="P143" s="41">
        <f>SUM(P131:P142)</f>
        <v>178277524000</v>
      </c>
      <c r="Q143" s="42"/>
      <c r="R143" s="42"/>
      <c r="S143" s="42"/>
      <c r="T143" s="42"/>
      <c r="U143" s="42"/>
      <c r="V143" s="42"/>
      <c r="W143" s="42"/>
      <c r="X143" s="42"/>
      <c r="Y143" s="42"/>
      <c r="Z143" s="43"/>
    </row>
    <row r="144" spans="1:26" ht="50.1" hidden="1" customHeight="1" x14ac:dyDescent="0.25">
      <c r="A144" s="32" t="s">
        <v>59</v>
      </c>
      <c r="B144" s="33" t="s">
        <v>620</v>
      </c>
      <c r="C144" s="32" t="s">
        <v>240</v>
      </c>
      <c r="D144" s="32">
        <v>1</v>
      </c>
      <c r="E144" s="32" t="s">
        <v>621</v>
      </c>
      <c r="F144" s="32"/>
      <c r="G144" s="32"/>
      <c r="H144" s="32"/>
      <c r="I144" s="32"/>
      <c r="J144" s="32"/>
      <c r="K144" s="32"/>
      <c r="L144" s="32"/>
      <c r="M144" s="32"/>
      <c r="N144" s="32">
        <v>4</v>
      </c>
      <c r="O144" s="32" t="s">
        <v>622</v>
      </c>
      <c r="P144" s="35">
        <v>270197950000</v>
      </c>
      <c r="Q144" s="32">
        <v>20</v>
      </c>
      <c r="R144" s="32" t="s">
        <v>623</v>
      </c>
      <c r="S144" s="32" t="s">
        <v>331</v>
      </c>
      <c r="T144" s="32" t="s">
        <v>332</v>
      </c>
      <c r="U144" s="32" t="s">
        <v>336</v>
      </c>
      <c r="V144" s="35">
        <v>11039</v>
      </c>
      <c r="W144" s="35">
        <v>79900</v>
      </c>
      <c r="X144" s="35">
        <v>18276</v>
      </c>
      <c r="Y144" s="32"/>
      <c r="Z144" s="36"/>
    </row>
    <row r="145" spans="1:26" ht="50.1" hidden="1" customHeight="1" x14ac:dyDescent="0.25">
      <c r="A145" s="32" t="s">
        <v>59</v>
      </c>
      <c r="B145" s="33" t="s">
        <v>620</v>
      </c>
      <c r="C145" s="32" t="s">
        <v>240</v>
      </c>
      <c r="D145" s="32">
        <v>1</v>
      </c>
      <c r="E145" s="32" t="s">
        <v>621</v>
      </c>
      <c r="F145" s="32"/>
      <c r="G145" s="32"/>
      <c r="H145" s="32"/>
      <c r="I145" s="32"/>
      <c r="J145" s="32"/>
      <c r="K145" s="32"/>
      <c r="L145" s="32"/>
      <c r="M145" s="32"/>
      <c r="N145" s="32">
        <v>3</v>
      </c>
      <c r="O145" s="32" t="s">
        <v>624</v>
      </c>
      <c r="P145" s="35">
        <v>118976790000</v>
      </c>
      <c r="Q145" s="32">
        <v>3</v>
      </c>
      <c r="R145" s="32" t="s">
        <v>625</v>
      </c>
      <c r="S145" s="32" t="s">
        <v>331</v>
      </c>
      <c r="T145" s="32" t="s">
        <v>332</v>
      </c>
      <c r="U145" s="32" t="s">
        <v>336</v>
      </c>
      <c r="V145" s="35">
        <v>3580</v>
      </c>
      <c r="W145" s="35">
        <v>21911</v>
      </c>
      <c r="X145" s="35">
        <v>4544</v>
      </c>
      <c r="Y145" s="32"/>
      <c r="Z145" s="36"/>
    </row>
    <row r="146" spans="1:26" ht="50.1" hidden="1" customHeight="1" x14ac:dyDescent="0.25">
      <c r="A146" s="32" t="s">
        <v>59</v>
      </c>
      <c r="B146" s="33" t="s">
        <v>620</v>
      </c>
      <c r="C146" s="32" t="s">
        <v>240</v>
      </c>
      <c r="D146" s="32">
        <v>2</v>
      </c>
      <c r="E146" s="32" t="s">
        <v>626</v>
      </c>
      <c r="F146" s="32"/>
      <c r="G146" s="32"/>
      <c r="H146" s="32"/>
      <c r="I146" s="32"/>
      <c r="J146" s="32"/>
      <c r="K146" s="35"/>
      <c r="L146" s="35"/>
      <c r="M146" s="35"/>
      <c r="N146" s="32">
        <v>10</v>
      </c>
      <c r="O146" s="32" t="s">
        <v>627</v>
      </c>
      <c r="P146" s="35">
        <v>82051250000</v>
      </c>
      <c r="Q146" s="32">
        <v>11</v>
      </c>
      <c r="R146" s="32" t="s">
        <v>628</v>
      </c>
      <c r="S146" s="32" t="s">
        <v>392</v>
      </c>
      <c r="T146" s="32" t="s">
        <v>332</v>
      </c>
      <c r="U146" s="32" t="s">
        <v>336</v>
      </c>
      <c r="V146" s="35">
        <v>80378</v>
      </c>
      <c r="W146" s="35">
        <v>545735</v>
      </c>
      <c r="X146" s="35">
        <v>107266</v>
      </c>
      <c r="Y146" s="32"/>
      <c r="Z146" s="36"/>
    </row>
    <row r="147" spans="1:26" ht="50.1" hidden="1" customHeight="1" x14ac:dyDescent="0.25">
      <c r="A147" s="32" t="s">
        <v>59</v>
      </c>
      <c r="B147" s="33" t="s">
        <v>620</v>
      </c>
      <c r="C147" s="32" t="s">
        <v>240</v>
      </c>
      <c r="D147" s="32">
        <v>5</v>
      </c>
      <c r="E147" s="32" t="s">
        <v>629</v>
      </c>
      <c r="F147" s="32">
        <v>5</v>
      </c>
      <c r="G147" s="32" t="s">
        <v>630</v>
      </c>
      <c r="H147" s="32" t="s">
        <v>369</v>
      </c>
      <c r="I147" s="32" t="s">
        <v>370</v>
      </c>
      <c r="J147" s="32" t="s">
        <v>371</v>
      </c>
      <c r="K147" s="32">
        <v>100</v>
      </c>
      <c r="L147" s="32">
        <v>100</v>
      </c>
      <c r="M147" s="32">
        <v>100</v>
      </c>
      <c r="N147" s="32">
        <v>18</v>
      </c>
      <c r="O147" s="32" t="s">
        <v>631</v>
      </c>
      <c r="P147" s="35">
        <v>31138605000</v>
      </c>
      <c r="Q147" s="32">
        <v>14</v>
      </c>
      <c r="R147" s="32" t="s">
        <v>632</v>
      </c>
      <c r="S147" s="32" t="s">
        <v>331</v>
      </c>
      <c r="T147" s="32" t="s">
        <v>332</v>
      </c>
      <c r="U147" s="32" t="s">
        <v>336</v>
      </c>
      <c r="V147" s="32">
        <v>4</v>
      </c>
      <c r="W147" s="32">
        <v>10</v>
      </c>
      <c r="X147" s="32">
        <v>1</v>
      </c>
      <c r="Y147" s="32"/>
      <c r="Z147" s="36"/>
    </row>
    <row r="148" spans="1:26" ht="50.1" hidden="1" customHeight="1" x14ac:dyDescent="0.25">
      <c r="A148" s="32" t="s">
        <v>59</v>
      </c>
      <c r="B148" s="33" t="s">
        <v>620</v>
      </c>
      <c r="C148" s="32" t="s">
        <v>240</v>
      </c>
      <c r="D148" s="32">
        <v>4</v>
      </c>
      <c r="E148" s="32" t="s">
        <v>633</v>
      </c>
      <c r="F148" s="32">
        <v>4</v>
      </c>
      <c r="G148" s="32" t="s">
        <v>634</v>
      </c>
      <c r="H148" s="32" t="s">
        <v>369</v>
      </c>
      <c r="I148" s="32" t="s">
        <v>332</v>
      </c>
      <c r="J148" s="32" t="s">
        <v>371</v>
      </c>
      <c r="K148" s="32">
        <v>100</v>
      </c>
      <c r="L148" s="32">
        <v>100</v>
      </c>
      <c r="M148" s="32">
        <v>100</v>
      </c>
      <c r="N148" s="32">
        <v>17</v>
      </c>
      <c r="O148" s="32" t="s">
        <v>635</v>
      </c>
      <c r="P148" s="35">
        <v>14169903000</v>
      </c>
      <c r="Q148" s="32">
        <v>13</v>
      </c>
      <c r="R148" s="32" t="s">
        <v>636</v>
      </c>
      <c r="S148" s="32" t="s">
        <v>369</v>
      </c>
      <c r="T148" s="32" t="s">
        <v>332</v>
      </c>
      <c r="U148" s="32" t="s">
        <v>371</v>
      </c>
      <c r="V148" s="32">
        <v>100</v>
      </c>
      <c r="W148" s="32">
        <v>100</v>
      </c>
      <c r="X148" s="32">
        <v>100</v>
      </c>
      <c r="Y148" s="32" t="s">
        <v>637</v>
      </c>
      <c r="Z148" s="36"/>
    </row>
    <row r="149" spans="1:26" ht="50.1" hidden="1" customHeight="1" x14ac:dyDescent="0.25">
      <c r="A149" s="32" t="s">
        <v>59</v>
      </c>
      <c r="B149" s="33" t="s">
        <v>620</v>
      </c>
      <c r="C149" s="32" t="s">
        <v>240</v>
      </c>
      <c r="D149" s="32">
        <v>1</v>
      </c>
      <c r="E149" s="32" t="s">
        <v>621</v>
      </c>
      <c r="F149" s="32"/>
      <c r="G149" s="32"/>
      <c r="H149" s="32"/>
      <c r="I149" s="32"/>
      <c r="J149" s="32"/>
      <c r="K149" s="32"/>
      <c r="L149" s="32"/>
      <c r="M149" s="32"/>
      <c r="N149" s="32">
        <v>5</v>
      </c>
      <c r="O149" s="32" t="s">
        <v>638</v>
      </c>
      <c r="P149" s="35">
        <v>7899048000</v>
      </c>
      <c r="Q149" s="32">
        <v>5</v>
      </c>
      <c r="R149" s="32" t="s">
        <v>639</v>
      </c>
      <c r="S149" s="32" t="s">
        <v>331</v>
      </c>
      <c r="T149" s="32" t="s">
        <v>332</v>
      </c>
      <c r="U149" s="32" t="s">
        <v>336</v>
      </c>
      <c r="V149" s="35">
        <v>4536</v>
      </c>
      <c r="W149" s="35">
        <v>6000</v>
      </c>
      <c r="X149" s="32">
        <v>800</v>
      </c>
      <c r="Y149" s="32"/>
      <c r="Z149" s="36"/>
    </row>
    <row r="150" spans="1:26" ht="50.1" hidden="1" customHeight="1" x14ac:dyDescent="0.25">
      <c r="A150" s="32" t="s">
        <v>59</v>
      </c>
      <c r="B150" s="33" t="s">
        <v>620</v>
      </c>
      <c r="C150" s="32" t="s">
        <v>240</v>
      </c>
      <c r="D150" s="32">
        <v>5</v>
      </c>
      <c r="E150" s="32" t="s">
        <v>629</v>
      </c>
      <c r="F150" s="32"/>
      <c r="G150" s="32"/>
      <c r="H150" s="32"/>
      <c r="I150" s="32"/>
      <c r="J150" s="32"/>
      <c r="K150" s="32"/>
      <c r="L150" s="32"/>
      <c r="M150" s="32"/>
      <c r="N150" s="32">
        <v>19</v>
      </c>
      <c r="O150" s="32" t="s">
        <v>640</v>
      </c>
      <c r="P150" s="35">
        <v>7496213000</v>
      </c>
      <c r="Q150" s="32">
        <v>15</v>
      </c>
      <c r="R150" s="32" t="s">
        <v>641</v>
      </c>
      <c r="S150" s="32" t="s">
        <v>369</v>
      </c>
      <c r="T150" s="32" t="s">
        <v>370</v>
      </c>
      <c r="U150" s="32" t="s">
        <v>336</v>
      </c>
      <c r="V150" s="32">
        <v>2</v>
      </c>
      <c r="W150" s="32">
        <v>2</v>
      </c>
      <c r="X150" s="32">
        <v>2</v>
      </c>
      <c r="Y150" s="32"/>
      <c r="Z150" s="36"/>
    </row>
    <row r="151" spans="1:26" ht="50.1" hidden="1" customHeight="1" x14ac:dyDescent="0.25">
      <c r="A151" s="32" t="s">
        <v>59</v>
      </c>
      <c r="B151" s="33" t="s">
        <v>620</v>
      </c>
      <c r="C151" s="32" t="s">
        <v>240</v>
      </c>
      <c r="D151" s="32">
        <v>1</v>
      </c>
      <c r="E151" s="32" t="s">
        <v>621</v>
      </c>
      <c r="F151" s="32"/>
      <c r="G151" s="32"/>
      <c r="H151" s="32"/>
      <c r="I151" s="32"/>
      <c r="J151" s="32"/>
      <c r="K151" s="32"/>
      <c r="L151" s="32"/>
      <c r="M151" s="32"/>
      <c r="N151" s="32">
        <v>2</v>
      </c>
      <c r="O151" s="32" t="s">
        <v>642</v>
      </c>
      <c r="P151" s="35">
        <v>5845526000</v>
      </c>
      <c r="Q151" s="32">
        <v>2</v>
      </c>
      <c r="R151" s="32" t="s">
        <v>643</v>
      </c>
      <c r="S151" s="32" t="s">
        <v>331</v>
      </c>
      <c r="T151" s="32" t="s">
        <v>332</v>
      </c>
      <c r="U151" s="32" t="s">
        <v>371</v>
      </c>
      <c r="V151" s="32"/>
      <c r="W151" s="32">
        <v>100</v>
      </c>
      <c r="X151" s="32">
        <v>100</v>
      </c>
      <c r="Y151" s="32"/>
      <c r="Z151" s="36"/>
    </row>
    <row r="152" spans="1:26" ht="50.1" hidden="1" customHeight="1" x14ac:dyDescent="0.25">
      <c r="A152" s="32" t="s">
        <v>59</v>
      </c>
      <c r="B152" s="33" t="s">
        <v>620</v>
      </c>
      <c r="C152" s="32" t="s">
        <v>240</v>
      </c>
      <c r="D152" s="32">
        <v>1</v>
      </c>
      <c r="E152" s="32" t="s">
        <v>621</v>
      </c>
      <c r="F152" s="32"/>
      <c r="G152" s="32"/>
      <c r="H152" s="32"/>
      <c r="I152" s="32"/>
      <c r="J152" s="32"/>
      <c r="K152" s="32"/>
      <c r="L152" s="32"/>
      <c r="M152" s="32"/>
      <c r="N152" s="32">
        <v>6</v>
      </c>
      <c r="O152" s="32" t="s">
        <v>644</v>
      </c>
      <c r="P152" s="35">
        <v>4912705000</v>
      </c>
      <c r="Q152" s="32">
        <v>6</v>
      </c>
      <c r="R152" s="32" t="s">
        <v>645</v>
      </c>
      <c r="S152" s="32" t="s">
        <v>331</v>
      </c>
      <c r="T152" s="32" t="s">
        <v>332</v>
      </c>
      <c r="U152" s="32" t="s">
        <v>336</v>
      </c>
      <c r="V152" s="32">
        <v>118.61</v>
      </c>
      <c r="W152" s="32">
        <v>120.8</v>
      </c>
      <c r="X152" s="32">
        <v>24</v>
      </c>
      <c r="Y152" s="32"/>
      <c r="Z152" s="36"/>
    </row>
    <row r="153" spans="1:26" ht="50.1" hidden="1" customHeight="1" x14ac:dyDescent="0.25">
      <c r="A153" s="32" t="s">
        <v>59</v>
      </c>
      <c r="B153" s="33" t="s">
        <v>620</v>
      </c>
      <c r="C153" s="32" t="s">
        <v>240</v>
      </c>
      <c r="D153" s="32">
        <v>1</v>
      </c>
      <c r="E153" s="32" t="s">
        <v>621</v>
      </c>
      <c r="F153" s="32">
        <v>1</v>
      </c>
      <c r="G153" s="32" t="s">
        <v>646</v>
      </c>
      <c r="H153" s="32" t="s">
        <v>331</v>
      </c>
      <c r="I153" s="32" t="s">
        <v>332</v>
      </c>
      <c r="J153" s="32" t="s">
        <v>333</v>
      </c>
      <c r="K153" s="35">
        <v>26917</v>
      </c>
      <c r="L153" s="35">
        <v>212106</v>
      </c>
      <c r="M153" s="35">
        <v>63896</v>
      </c>
      <c r="N153" s="32">
        <v>1</v>
      </c>
      <c r="O153" s="32" t="s">
        <v>647</v>
      </c>
      <c r="P153" s="35">
        <v>4854367000</v>
      </c>
      <c r="Q153" s="32">
        <v>17</v>
      </c>
      <c r="R153" s="32" t="s">
        <v>648</v>
      </c>
      <c r="S153" s="32" t="s">
        <v>331</v>
      </c>
      <c r="T153" s="32" t="s">
        <v>332</v>
      </c>
      <c r="U153" s="32" t="s">
        <v>336</v>
      </c>
      <c r="V153" s="32"/>
      <c r="W153" s="32">
        <v>4</v>
      </c>
      <c r="X153" s="32">
        <v>1</v>
      </c>
      <c r="Y153" s="32"/>
      <c r="Z153" s="36"/>
    </row>
    <row r="154" spans="1:26" ht="50.1" hidden="1" customHeight="1" x14ac:dyDescent="0.25">
      <c r="A154" s="32" t="s">
        <v>59</v>
      </c>
      <c r="B154" s="33" t="s">
        <v>620</v>
      </c>
      <c r="C154" s="32" t="s">
        <v>240</v>
      </c>
      <c r="D154" s="32">
        <v>3</v>
      </c>
      <c r="E154" s="32" t="s">
        <v>649</v>
      </c>
      <c r="F154" s="32">
        <v>3</v>
      </c>
      <c r="G154" s="32" t="s">
        <v>650</v>
      </c>
      <c r="H154" s="32" t="s">
        <v>331</v>
      </c>
      <c r="I154" s="32" t="s">
        <v>332</v>
      </c>
      <c r="J154" s="32" t="s">
        <v>333</v>
      </c>
      <c r="K154" s="35">
        <v>11508</v>
      </c>
      <c r="L154" s="35">
        <v>34392</v>
      </c>
      <c r="M154" s="35">
        <v>3090</v>
      </c>
      <c r="N154" s="32">
        <v>11</v>
      </c>
      <c r="O154" s="32" t="s">
        <v>651</v>
      </c>
      <c r="P154" s="35">
        <v>2406789000</v>
      </c>
      <c r="Q154" s="32">
        <v>12</v>
      </c>
      <c r="R154" s="32" t="s">
        <v>652</v>
      </c>
      <c r="S154" s="32" t="s">
        <v>369</v>
      </c>
      <c r="T154" s="32" t="s">
        <v>332</v>
      </c>
      <c r="U154" s="32" t="s">
        <v>371</v>
      </c>
      <c r="V154" s="32">
        <v>100</v>
      </c>
      <c r="W154" s="32">
        <v>100</v>
      </c>
      <c r="X154" s="32">
        <v>100</v>
      </c>
      <c r="Y154" s="32"/>
      <c r="Z154" s="36"/>
    </row>
    <row r="155" spans="1:26" ht="50.1" hidden="1" customHeight="1" x14ac:dyDescent="0.25">
      <c r="A155" s="32" t="s">
        <v>59</v>
      </c>
      <c r="B155" s="33" t="s">
        <v>620</v>
      </c>
      <c r="C155" s="32" t="s">
        <v>240</v>
      </c>
      <c r="D155" s="32">
        <v>2</v>
      </c>
      <c r="E155" s="32" t="s">
        <v>626</v>
      </c>
      <c r="F155" s="32">
        <v>2</v>
      </c>
      <c r="G155" s="32" t="s">
        <v>653</v>
      </c>
      <c r="H155" s="32" t="s">
        <v>331</v>
      </c>
      <c r="I155" s="32" t="s">
        <v>332</v>
      </c>
      <c r="J155" s="32" t="s">
        <v>333</v>
      </c>
      <c r="K155" s="35">
        <v>199956</v>
      </c>
      <c r="L155" s="35">
        <v>29349124</v>
      </c>
      <c r="M155" s="35">
        <v>3171</v>
      </c>
      <c r="N155" s="32">
        <v>8</v>
      </c>
      <c r="O155" s="32" t="s">
        <v>654</v>
      </c>
      <c r="P155" s="35">
        <v>1993350000</v>
      </c>
      <c r="Q155" s="32">
        <v>9</v>
      </c>
      <c r="R155" s="32" t="s">
        <v>655</v>
      </c>
      <c r="S155" s="32" t="s">
        <v>331</v>
      </c>
      <c r="T155" s="32" t="s">
        <v>332</v>
      </c>
      <c r="U155" s="32" t="s">
        <v>336</v>
      </c>
      <c r="V155" s="32">
        <v>98</v>
      </c>
      <c r="W155" s="32">
        <v>87</v>
      </c>
      <c r="X155" s="32">
        <v>9</v>
      </c>
      <c r="Y155" s="32"/>
      <c r="Z155" s="36"/>
    </row>
    <row r="156" spans="1:26" ht="50.1" hidden="1" customHeight="1" x14ac:dyDescent="0.25">
      <c r="A156" s="32" t="s">
        <v>59</v>
      </c>
      <c r="B156" s="33" t="s">
        <v>620</v>
      </c>
      <c r="C156" s="32" t="s">
        <v>240</v>
      </c>
      <c r="D156" s="32">
        <v>1</v>
      </c>
      <c r="E156" s="32" t="s">
        <v>621</v>
      </c>
      <c r="F156" s="32"/>
      <c r="G156" s="32"/>
      <c r="H156" s="32"/>
      <c r="I156" s="32"/>
      <c r="J156" s="32"/>
      <c r="K156" s="32"/>
      <c r="L156" s="32"/>
      <c r="M156" s="32"/>
      <c r="N156" s="32">
        <v>7</v>
      </c>
      <c r="O156" s="32" t="s">
        <v>656</v>
      </c>
      <c r="P156" s="35">
        <v>1043689000</v>
      </c>
      <c r="Q156" s="32">
        <v>7</v>
      </c>
      <c r="R156" s="32" t="s">
        <v>657</v>
      </c>
      <c r="S156" s="32" t="s">
        <v>392</v>
      </c>
      <c r="T156" s="32" t="s">
        <v>332</v>
      </c>
      <c r="U156" s="32" t="s">
        <v>336</v>
      </c>
      <c r="V156" s="35">
        <v>68467</v>
      </c>
      <c r="W156" s="35">
        <v>157954</v>
      </c>
      <c r="X156" s="35">
        <v>107954</v>
      </c>
      <c r="Y156" s="32"/>
      <c r="Z156" s="36"/>
    </row>
    <row r="157" spans="1:26" ht="50.1" hidden="1" customHeight="1" x14ac:dyDescent="0.25">
      <c r="A157" s="32" t="s">
        <v>59</v>
      </c>
      <c r="B157" s="33" t="s">
        <v>620</v>
      </c>
      <c r="C157" s="32" t="s">
        <v>240</v>
      </c>
      <c r="D157" s="32">
        <v>2</v>
      </c>
      <c r="E157" s="32" t="s">
        <v>626</v>
      </c>
      <c r="F157" s="32"/>
      <c r="G157" s="32"/>
      <c r="H157" s="32"/>
      <c r="I157" s="32"/>
      <c r="J157" s="32"/>
      <c r="K157" s="32"/>
      <c r="L157" s="32"/>
      <c r="M157" s="32"/>
      <c r="N157" s="32">
        <v>9</v>
      </c>
      <c r="O157" s="52" t="s">
        <v>658</v>
      </c>
      <c r="P157" s="35">
        <v>389720000</v>
      </c>
      <c r="Q157" s="32">
        <v>21</v>
      </c>
      <c r="R157" s="32" t="s">
        <v>659</v>
      </c>
      <c r="S157" s="32" t="s">
        <v>331</v>
      </c>
      <c r="T157" s="32" t="s">
        <v>452</v>
      </c>
      <c r="U157" s="32" t="s">
        <v>660</v>
      </c>
      <c r="V157" s="32" t="s">
        <v>661</v>
      </c>
      <c r="W157" s="32">
        <v>1060</v>
      </c>
      <c r="X157" s="32">
        <v>300</v>
      </c>
      <c r="Y157" s="32"/>
      <c r="Z157" s="36"/>
    </row>
    <row r="158" spans="1:26" ht="50.1" hidden="1" customHeight="1" x14ac:dyDescent="0.25">
      <c r="A158" s="32" t="s">
        <v>59</v>
      </c>
      <c r="B158" s="33" t="s">
        <v>620</v>
      </c>
      <c r="C158" s="32" t="s">
        <v>240</v>
      </c>
      <c r="D158" s="32">
        <v>1</v>
      </c>
      <c r="E158" s="32" t="s">
        <v>621</v>
      </c>
      <c r="F158" s="32"/>
      <c r="G158" s="32"/>
      <c r="H158" s="32"/>
      <c r="I158" s="32"/>
      <c r="J158" s="32"/>
      <c r="K158" s="32"/>
      <c r="L158" s="32"/>
      <c r="M158" s="32"/>
      <c r="N158" s="32">
        <v>2</v>
      </c>
      <c r="O158" s="32" t="s">
        <v>642</v>
      </c>
      <c r="P158" s="32">
        <v>0</v>
      </c>
      <c r="Q158" s="32">
        <v>19</v>
      </c>
      <c r="R158" s="32" t="s">
        <v>662</v>
      </c>
      <c r="S158" s="32" t="s">
        <v>331</v>
      </c>
      <c r="T158" s="32" t="s">
        <v>332</v>
      </c>
      <c r="U158" s="32" t="s">
        <v>336</v>
      </c>
      <c r="V158" s="32"/>
      <c r="W158" s="32">
        <v>5</v>
      </c>
      <c r="X158" s="32">
        <v>0.75</v>
      </c>
      <c r="Y158" s="32"/>
      <c r="Z158" s="36"/>
    </row>
    <row r="159" spans="1:26" ht="50.1" hidden="1" customHeight="1" x14ac:dyDescent="0.25">
      <c r="A159" s="32" t="s">
        <v>59</v>
      </c>
      <c r="B159" s="33" t="s">
        <v>620</v>
      </c>
      <c r="C159" s="32" t="s">
        <v>240</v>
      </c>
      <c r="D159" s="32">
        <v>1</v>
      </c>
      <c r="E159" s="32" t="s">
        <v>621</v>
      </c>
      <c r="F159" s="32"/>
      <c r="G159" s="32"/>
      <c r="H159" s="32"/>
      <c r="I159" s="32"/>
      <c r="J159" s="32"/>
      <c r="K159" s="32"/>
      <c r="L159" s="32"/>
      <c r="M159" s="32"/>
      <c r="N159" s="32">
        <v>2</v>
      </c>
      <c r="O159" s="32" t="s">
        <v>642</v>
      </c>
      <c r="P159" s="32">
        <v>0</v>
      </c>
      <c r="Q159" s="32">
        <v>18</v>
      </c>
      <c r="R159" s="32" t="s">
        <v>663</v>
      </c>
      <c r="S159" s="32" t="s">
        <v>331</v>
      </c>
      <c r="T159" s="32" t="s">
        <v>332</v>
      </c>
      <c r="U159" s="32" t="s">
        <v>336</v>
      </c>
      <c r="V159" s="32"/>
      <c r="W159" s="35">
        <v>2588</v>
      </c>
      <c r="X159" s="32">
        <v>500</v>
      </c>
      <c r="Y159" s="32"/>
      <c r="Z159" s="36"/>
    </row>
    <row r="160" spans="1:26" ht="50.1" hidden="1" customHeight="1" x14ac:dyDescent="0.25">
      <c r="A160" s="32" t="s">
        <v>59</v>
      </c>
      <c r="B160" s="33" t="s">
        <v>620</v>
      </c>
      <c r="C160" s="32" t="s">
        <v>240</v>
      </c>
      <c r="D160" s="32">
        <v>2</v>
      </c>
      <c r="E160" s="32" t="s">
        <v>626</v>
      </c>
      <c r="F160" s="32"/>
      <c r="G160" s="32"/>
      <c r="H160" s="32"/>
      <c r="I160" s="32"/>
      <c r="J160" s="32"/>
      <c r="K160" s="32"/>
      <c r="L160" s="32"/>
      <c r="M160" s="32"/>
      <c r="N160" s="32">
        <v>8</v>
      </c>
      <c r="O160" s="32" t="s">
        <v>654</v>
      </c>
      <c r="P160" s="32">
        <v>0</v>
      </c>
      <c r="Q160" s="32">
        <v>8</v>
      </c>
      <c r="R160" s="32" t="s">
        <v>664</v>
      </c>
      <c r="S160" s="32" t="s">
        <v>331</v>
      </c>
      <c r="T160" s="32" t="s">
        <v>332</v>
      </c>
      <c r="U160" s="32" t="s">
        <v>336</v>
      </c>
      <c r="V160" s="32">
        <v>111</v>
      </c>
      <c r="W160" s="32">
        <v>86</v>
      </c>
      <c r="X160" s="32">
        <v>9</v>
      </c>
      <c r="Y160" s="32"/>
      <c r="Z160" s="36"/>
    </row>
    <row r="161" spans="1:26" ht="50.1" hidden="1" customHeight="1" x14ac:dyDescent="0.25">
      <c r="A161" s="32" t="s">
        <v>59</v>
      </c>
      <c r="B161" s="33" t="s">
        <v>620</v>
      </c>
      <c r="C161" s="32" t="s">
        <v>240</v>
      </c>
      <c r="D161" s="32">
        <v>5</v>
      </c>
      <c r="E161" s="32" t="s">
        <v>629</v>
      </c>
      <c r="F161" s="32"/>
      <c r="G161" s="32"/>
      <c r="H161" s="32"/>
      <c r="I161" s="32"/>
      <c r="J161" s="32"/>
      <c r="K161" s="32"/>
      <c r="L161" s="32"/>
      <c r="M161" s="32"/>
      <c r="N161" s="32">
        <v>19</v>
      </c>
      <c r="O161" s="32" t="s">
        <v>640</v>
      </c>
      <c r="P161" s="32">
        <v>0</v>
      </c>
      <c r="Q161" s="32">
        <v>16</v>
      </c>
      <c r="R161" s="32" t="s">
        <v>665</v>
      </c>
      <c r="S161" s="32" t="s">
        <v>369</v>
      </c>
      <c r="T161" s="32" t="s">
        <v>332</v>
      </c>
      <c r="U161" s="32" t="s">
        <v>336</v>
      </c>
      <c r="V161" s="32">
        <v>4</v>
      </c>
      <c r="W161" s="32">
        <v>4</v>
      </c>
      <c r="X161" s="32">
        <v>4</v>
      </c>
      <c r="Y161" s="32"/>
      <c r="Z161" s="36"/>
    </row>
    <row r="162" spans="1:26" s="44" customFormat="1" ht="50.1" hidden="1" customHeight="1" x14ac:dyDescent="0.25">
      <c r="A162" s="37"/>
      <c r="B162" s="38" t="s">
        <v>620</v>
      </c>
      <c r="C162" s="39" t="s">
        <v>240</v>
      </c>
      <c r="D162" s="37"/>
      <c r="E162" s="37"/>
      <c r="F162" s="37"/>
      <c r="G162" s="37"/>
      <c r="H162" s="37"/>
      <c r="I162" s="37"/>
      <c r="J162" s="37"/>
      <c r="K162" s="37"/>
      <c r="L162" s="37"/>
      <c r="M162" s="37"/>
      <c r="N162" s="37"/>
      <c r="O162" s="37" t="s">
        <v>363</v>
      </c>
      <c r="P162" s="41">
        <f>SUM(P144:P161)</f>
        <v>553375905000</v>
      </c>
      <c r="Q162" s="42"/>
      <c r="R162" s="42"/>
      <c r="S162" s="42"/>
      <c r="T162" s="42"/>
      <c r="U162" s="42"/>
      <c r="V162" s="42"/>
      <c r="W162" s="42"/>
      <c r="X162" s="42"/>
      <c r="Y162" s="42"/>
      <c r="Z162" s="43"/>
    </row>
    <row r="163" spans="1:26" ht="50.1" hidden="1" customHeight="1" x14ac:dyDescent="0.25">
      <c r="A163" s="32" t="s">
        <v>6</v>
      </c>
      <c r="B163" s="33" t="s">
        <v>666</v>
      </c>
      <c r="C163" s="32" t="s">
        <v>667</v>
      </c>
      <c r="D163" s="32">
        <v>3</v>
      </c>
      <c r="E163" s="32" t="s">
        <v>668</v>
      </c>
      <c r="F163" s="32">
        <v>4</v>
      </c>
      <c r="G163" s="32" t="s">
        <v>669</v>
      </c>
      <c r="H163" s="32" t="s">
        <v>376</v>
      </c>
      <c r="I163" s="32" t="s">
        <v>670</v>
      </c>
      <c r="J163" s="32" t="s">
        <v>333</v>
      </c>
      <c r="K163" s="32">
        <v>2.9</v>
      </c>
      <c r="L163" s="32">
        <v>4.05</v>
      </c>
      <c r="M163" s="32"/>
      <c r="N163" s="32">
        <v>7</v>
      </c>
      <c r="O163" s="32" t="s">
        <v>671</v>
      </c>
      <c r="P163" s="35">
        <v>56439319000</v>
      </c>
      <c r="Q163" s="32">
        <v>7</v>
      </c>
      <c r="R163" s="32" t="s">
        <v>672</v>
      </c>
      <c r="S163" s="32" t="s">
        <v>392</v>
      </c>
      <c r="T163" s="32" t="s">
        <v>377</v>
      </c>
      <c r="U163" s="32" t="s">
        <v>336</v>
      </c>
      <c r="V163" s="32">
        <v>148</v>
      </c>
      <c r="W163" s="32">
        <v>162</v>
      </c>
      <c r="X163" s="32">
        <v>153</v>
      </c>
      <c r="Y163" s="32"/>
      <c r="Z163" s="36"/>
    </row>
    <row r="164" spans="1:26" ht="50.1" hidden="1" customHeight="1" x14ac:dyDescent="0.25">
      <c r="A164" s="32" t="s">
        <v>6</v>
      </c>
      <c r="B164" s="33" t="s">
        <v>666</v>
      </c>
      <c r="C164" s="32" t="s">
        <v>667</v>
      </c>
      <c r="D164" s="32">
        <v>2</v>
      </c>
      <c r="E164" s="32" t="s">
        <v>673</v>
      </c>
      <c r="F164" s="32">
        <v>3</v>
      </c>
      <c r="G164" s="32" t="s">
        <v>674</v>
      </c>
      <c r="H164" s="32" t="s">
        <v>331</v>
      </c>
      <c r="I164" s="32" t="s">
        <v>377</v>
      </c>
      <c r="J164" s="32" t="s">
        <v>371</v>
      </c>
      <c r="K164" s="32">
        <v>76.92</v>
      </c>
      <c r="L164" s="32">
        <v>100</v>
      </c>
      <c r="M164" s="32">
        <v>10</v>
      </c>
      <c r="N164" s="32">
        <v>6</v>
      </c>
      <c r="O164" s="32" t="s">
        <v>675</v>
      </c>
      <c r="P164" s="35">
        <v>51735211000</v>
      </c>
      <c r="Q164" s="32">
        <v>6</v>
      </c>
      <c r="R164" s="32" t="s">
        <v>676</v>
      </c>
      <c r="S164" s="32" t="s">
        <v>331</v>
      </c>
      <c r="T164" s="32" t="s">
        <v>377</v>
      </c>
      <c r="U164" s="32" t="s">
        <v>371</v>
      </c>
      <c r="V164" s="32">
        <v>76.92</v>
      </c>
      <c r="W164" s="32">
        <v>100</v>
      </c>
      <c r="X164" s="32">
        <v>10.38</v>
      </c>
      <c r="Y164" s="32"/>
      <c r="Z164" s="36"/>
    </row>
    <row r="165" spans="1:26" ht="50.1" hidden="1" customHeight="1" x14ac:dyDescent="0.25">
      <c r="A165" s="32" t="s">
        <v>6</v>
      </c>
      <c r="B165" s="33" t="s">
        <v>666</v>
      </c>
      <c r="C165" s="32" t="s">
        <v>667</v>
      </c>
      <c r="D165" s="32">
        <v>5</v>
      </c>
      <c r="E165" s="32" t="s">
        <v>677</v>
      </c>
      <c r="F165" s="32">
        <v>6</v>
      </c>
      <c r="G165" s="32" t="s">
        <v>678</v>
      </c>
      <c r="H165" s="32" t="s">
        <v>331</v>
      </c>
      <c r="I165" s="32" t="s">
        <v>377</v>
      </c>
      <c r="J165" s="32" t="s">
        <v>371</v>
      </c>
      <c r="K165" s="32">
        <v>92</v>
      </c>
      <c r="L165" s="32">
        <v>100</v>
      </c>
      <c r="M165" s="32">
        <v>6</v>
      </c>
      <c r="N165" s="32">
        <v>9</v>
      </c>
      <c r="O165" s="32" t="s">
        <v>679</v>
      </c>
      <c r="P165" s="35">
        <v>44663620000</v>
      </c>
      <c r="Q165" s="32">
        <v>9</v>
      </c>
      <c r="R165" s="32" t="s">
        <v>680</v>
      </c>
      <c r="S165" s="32" t="s">
        <v>331</v>
      </c>
      <c r="T165" s="32" t="s">
        <v>377</v>
      </c>
      <c r="U165" s="32" t="s">
        <v>336</v>
      </c>
      <c r="V165" s="32">
        <v>205</v>
      </c>
      <c r="W165" s="32">
        <v>585</v>
      </c>
      <c r="X165" s="32">
        <v>64</v>
      </c>
      <c r="Y165" s="32"/>
      <c r="Z165" s="36"/>
    </row>
    <row r="166" spans="1:26" ht="50.1" hidden="1" customHeight="1" x14ac:dyDescent="0.25">
      <c r="A166" s="32" t="s">
        <v>6</v>
      </c>
      <c r="B166" s="33" t="s">
        <v>666</v>
      </c>
      <c r="C166" s="32" t="s">
        <v>667</v>
      </c>
      <c r="D166" s="32">
        <v>1</v>
      </c>
      <c r="E166" s="32" t="s">
        <v>681</v>
      </c>
      <c r="F166" s="32">
        <v>1</v>
      </c>
      <c r="G166" s="32" t="s">
        <v>682</v>
      </c>
      <c r="H166" s="32" t="s">
        <v>376</v>
      </c>
      <c r="I166" s="32" t="s">
        <v>670</v>
      </c>
      <c r="J166" s="32" t="s">
        <v>371</v>
      </c>
      <c r="K166" s="32">
        <v>11</v>
      </c>
      <c r="L166" s="32">
        <v>19</v>
      </c>
      <c r="M166" s="32"/>
      <c r="N166" s="32">
        <v>1</v>
      </c>
      <c r="O166" s="32" t="s">
        <v>683</v>
      </c>
      <c r="P166" s="35">
        <v>31266042000</v>
      </c>
      <c r="Q166" s="32">
        <v>1</v>
      </c>
      <c r="R166" s="32" t="s">
        <v>684</v>
      </c>
      <c r="S166" s="32" t="s">
        <v>331</v>
      </c>
      <c r="T166" s="32" t="s">
        <v>377</v>
      </c>
      <c r="U166" s="32" t="s">
        <v>336</v>
      </c>
      <c r="V166" s="35">
        <v>2110</v>
      </c>
      <c r="W166" s="35">
        <v>5745</v>
      </c>
      <c r="X166" s="32">
        <v>438</v>
      </c>
      <c r="Y166" s="32"/>
      <c r="Z166" s="36"/>
    </row>
    <row r="167" spans="1:26" ht="50.1" hidden="1" customHeight="1" x14ac:dyDescent="0.25">
      <c r="A167" s="32" t="s">
        <v>6</v>
      </c>
      <c r="B167" s="33" t="s">
        <v>666</v>
      </c>
      <c r="C167" s="32" t="s">
        <v>667</v>
      </c>
      <c r="D167" s="32">
        <v>5</v>
      </c>
      <c r="E167" s="32" t="s">
        <v>677</v>
      </c>
      <c r="F167" s="32"/>
      <c r="G167" s="32"/>
      <c r="H167" s="32"/>
      <c r="I167" s="32"/>
      <c r="J167" s="32"/>
      <c r="K167" s="32"/>
      <c r="L167" s="32"/>
      <c r="M167" s="32"/>
      <c r="N167" s="32">
        <v>10</v>
      </c>
      <c r="O167" s="32" t="s">
        <v>685</v>
      </c>
      <c r="P167" s="35">
        <v>17305000000</v>
      </c>
      <c r="Q167" s="32">
        <v>20</v>
      </c>
      <c r="R167" s="32" t="s">
        <v>686</v>
      </c>
      <c r="S167" s="32" t="s">
        <v>376</v>
      </c>
      <c r="T167" s="32" t="s">
        <v>377</v>
      </c>
      <c r="U167" s="32" t="s">
        <v>336</v>
      </c>
      <c r="V167" s="32">
        <v>12</v>
      </c>
      <c r="W167" s="32">
        <v>8</v>
      </c>
      <c r="X167" s="32">
        <v>8</v>
      </c>
      <c r="Y167" s="32"/>
      <c r="Z167" s="36"/>
    </row>
    <row r="168" spans="1:26" ht="50.1" hidden="1" customHeight="1" x14ac:dyDescent="0.25">
      <c r="A168" s="32" t="s">
        <v>6</v>
      </c>
      <c r="B168" s="33" t="s">
        <v>666</v>
      </c>
      <c r="C168" s="32" t="s">
        <v>667</v>
      </c>
      <c r="D168" s="32">
        <v>1</v>
      </c>
      <c r="E168" s="32" t="s">
        <v>681</v>
      </c>
      <c r="F168" s="32"/>
      <c r="G168" s="32"/>
      <c r="H168" s="32"/>
      <c r="I168" s="32"/>
      <c r="J168" s="32"/>
      <c r="K168" s="32"/>
      <c r="L168" s="32"/>
      <c r="M168" s="32"/>
      <c r="N168" s="32">
        <v>2</v>
      </c>
      <c r="O168" s="32" t="s">
        <v>687</v>
      </c>
      <c r="P168" s="35">
        <v>11491000000</v>
      </c>
      <c r="Q168" s="32">
        <v>18</v>
      </c>
      <c r="R168" s="32" t="s">
        <v>688</v>
      </c>
      <c r="S168" s="32" t="s">
        <v>331</v>
      </c>
      <c r="T168" s="32" t="s">
        <v>377</v>
      </c>
      <c r="U168" s="32" t="s">
        <v>336</v>
      </c>
      <c r="V168" s="32">
        <v>0</v>
      </c>
      <c r="W168" s="35">
        <v>4540</v>
      </c>
      <c r="X168" s="32">
        <v>450</v>
      </c>
      <c r="Y168" s="32"/>
      <c r="Z168" s="36"/>
    </row>
    <row r="169" spans="1:26" ht="50.1" hidden="1" customHeight="1" x14ac:dyDescent="0.25">
      <c r="A169" s="32" t="s">
        <v>6</v>
      </c>
      <c r="B169" s="33" t="s">
        <v>666</v>
      </c>
      <c r="C169" s="32" t="s">
        <v>667</v>
      </c>
      <c r="D169" s="32">
        <v>5</v>
      </c>
      <c r="E169" s="32" t="s">
        <v>677</v>
      </c>
      <c r="F169" s="32"/>
      <c r="G169" s="32"/>
      <c r="H169" s="32"/>
      <c r="I169" s="32"/>
      <c r="J169" s="32"/>
      <c r="K169" s="32"/>
      <c r="L169" s="32"/>
      <c r="M169" s="32"/>
      <c r="N169" s="32">
        <v>12</v>
      </c>
      <c r="O169" s="32" t="s">
        <v>689</v>
      </c>
      <c r="P169" s="35">
        <v>10934500000</v>
      </c>
      <c r="Q169" s="32">
        <v>19</v>
      </c>
      <c r="R169" s="32" t="s">
        <v>690</v>
      </c>
      <c r="S169" s="32" t="s">
        <v>331</v>
      </c>
      <c r="T169" s="32" t="s">
        <v>377</v>
      </c>
      <c r="U169" s="32" t="s">
        <v>336</v>
      </c>
      <c r="V169" s="32">
        <v>10</v>
      </c>
      <c r="W169" s="32">
        <v>815</v>
      </c>
      <c r="X169" s="32">
        <v>100</v>
      </c>
      <c r="Y169" s="32"/>
      <c r="Z169" s="36"/>
    </row>
    <row r="170" spans="1:26" ht="50.1" customHeight="1" x14ac:dyDescent="0.25">
      <c r="A170" s="32" t="s">
        <v>6</v>
      </c>
      <c r="B170" s="33" t="s">
        <v>666</v>
      </c>
      <c r="C170" s="32" t="s">
        <v>667</v>
      </c>
      <c r="D170" s="45">
        <v>7</v>
      </c>
      <c r="E170" s="45" t="s">
        <v>691</v>
      </c>
      <c r="F170" s="32">
        <v>9</v>
      </c>
      <c r="G170" s="32" t="s">
        <v>692</v>
      </c>
      <c r="H170" s="32" t="s">
        <v>369</v>
      </c>
      <c r="I170" s="32" t="s">
        <v>377</v>
      </c>
      <c r="J170" s="32" t="s">
        <v>371</v>
      </c>
      <c r="K170" s="32">
        <v>100</v>
      </c>
      <c r="L170" s="32">
        <v>100</v>
      </c>
      <c r="M170" s="32">
        <v>100</v>
      </c>
      <c r="N170" s="32">
        <v>14</v>
      </c>
      <c r="O170" s="32" t="s">
        <v>693</v>
      </c>
      <c r="P170" s="35">
        <v>9424000000</v>
      </c>
      <c r="Q170" s="32">
        <v>21</v>
      </c>
      <c r="R170" s="32" t="s">
        <v>694</v>
      </c>
      <c r="S170" s="32" t="s">
        <v>369</v>
      </c>
      <c r="T170" s="32" t="s">
        <v>377</v>
      </c>
      <c r="U170" s="32" t="s">
        <v>371</v>
      </c>
      <c r="V170" s="32">
        <v>100</v>
      </c>
      <c r="W170" s="32">
        <v>100</v>
      </c>
      <c r="X170" s="32">
        <v>100</v>
      </c>
      <c r="Y170" s="32"/>
      <c r="Z170" s="36"/>
    </row>
    <row r="171" spans="1:26" ht="50.1" hidden="1" customHeight="1" x14ac:dyDescent="0.25">
      <c r="A171" s="32" t="s">
        <v>6</v>
      </c>
      <c r="B171" s="33" t="s">
        <v>666</v>
      </c>
      <c r="C171" s="32" t="s">
        <v>667</v>
      </c>
      <c r="D171" s="32">
        <v>1</v>
      </c>
      <c r="E171" s="32" t="s">
        <v>681</v>
      </c>
      <c r="F171" s="32"/>
      <c r="G171" s="32"/>
      <c r="H171" s="32"/>
      <c r="I171" s="32"/>
      <c r="J171" s="32"/>
      <c r="K171" s="32"/>
      <c r="L171" s="32"/>
      <c r="M171" s="32"/>
      <c r="N171" s="32">
        <v>3</v>
      </c>
      <c r="O171" s="32" t="s">
        <v>695</v>
      </c>
      <c r="P171" s="35">
        <v>5000000000</v>
      </c>
      <c r="Q171" s="32">
        <v>3</v>
      </c>
      <c r="R171" s="32" t="s">
        <v>696</v>
      </c>
      <c r="S171" s="32" t="s">
        <v>331</v>
      </c>
      <c r="T171" s="32" t="s">
        <v>377</v>
      </c>
      <c r="U171" s="32" t="s">
        <v>336</v>
      </c>
      <c r="V171" s="32">
        <v>170</v>
      </c>
      <c r="W171" s="35">
        <v>2700</v>
      </c>
      <c r="X171" s="32">
        <v>295</v>
      </c>
      <c r="Y171" s="32"/>
      <c r="Z171" s="36"/>
    </row>
    <row r="172" spans="1:26" ht="50.1" hidden="1" customHeight="1" x14ac:dyDescent="0.25">
      <c r="A172" s="32" t="s">
        <v>6</v>
      </c>
      <c r="B172" s="33" t="s">
        <v>666</v>
      </c>
      <c r="C172" s="32" t="s">
        <v>667</v>
      </c>
      <c r="D172" s="32">
        <v>1</v>
      </c>
      <c r="E172" s="32" t="s">
        <v>681</v>
      </c>
      <c r="F172" s="32"/>
      <c r="G172" s="32"/>
      <c r="H172" s="32"/>
      <c r="I172" s="32"/>
      <c r="J172" s="32"/>
      <c r="K172" s="32"/>
      <c r="L172" s="32"/>
      <c r="M172" s="32"/>
      <c r="N172" s="32">
        <v>4</v>
      </c>
      <c r="O172" s="32" t="s">
        <v>697</v>
      </c>
      <c r="P172" s="35">
        <v>4184000000</v>
      </c>
      <c r="Q172" s="32">
        <v>4</v>
      </c>
      <c r="R172" s="32" t="s">
        <v>698</v>
      </c>
      <c r="S172" s="32" t="s">
        <v>331</v>
      </c>
      <c r="T172" s="32" t="s">
        <v>377</v>
      </c>
      <c r="U172" s="32" t="s">
        <v>336</v>
      </c>
      <c r="V172" s="32">
        <v>859</v>
      </c>
      <c r="W172" s="35">
        <v>1000</v>
      </c>
      <c r="X172" s="32">
        <v>100</v>
      </c>
      <c r="Y172" s="32"/>
      <c r="Z172" s="36"/>
    </row>
    <row r="173" spans="1:26" ht="50.1" customHeight="1" x14ac:dyDescent="0.25">
      <c r="A173" s="32" t="s">
        <v>6</v>
      </c>
      <c r="B173" s="33" t="s">
        <v>666</v>
      </c>
      <c r="C173" s="32" t="s">
        <v>667</v>
      </c>
      <c r="D173" s="45">
        <v>7</v>
      </c>
      <c r="E173" s="45" t="s">
        <v>691</v>
      </c>
      <c r="F173" s="32"/>
      <c r="G173" s="32"/>
      <c r="H173" s="32"/>
      <c r="I173" s="32"/>
      <c r="J173" s="32"/>
      <c r="K173" s="32"/>
      <c r="L173" s="32"/>
      <c r="M173" s="32"/>
      <c r="N173" s="32">
        <v>16</v>
      </c>
      <c r="O173" s="32" t="s">
        <v>608</v>
      </c>
      <c r="P173" s="35">
        <v>4036000000</v>
      </c>
      <c r="Q173" s="32">
        <v>23</v>
      </c>
      <c r="R173" s="32" t="s">
        <v>699</v>
      </c>
      <c r="S173" s="32" t="s">
        <v>369</v>
      </c>
      <c r="T173" s="32" t="s">
        <v>377</v>
      </c>
      <c r="U173" s="32" t="s">
        <v>371</v>
      </c>
      <c r="V173" s="32">
        <v>100</v>
      </c>
      <c r="W173" s="32">
        <v>100</v>
      </c>
      <c r="X173" s="32">
        <v>100</v>
      </c>
      <c r="Y173" s="32"/>
      <c r="Z173" s="36"/>
    </row>
    <row r="174" spans="1:26" ht="50.1" hidden="1" customHeight="1" x14ac:dyDescent="0.25">
      <c r="A174" s="32" t="s">
        <v>6</v>
      </c>
      <c r="B174" s="33" t="s">
        <v>666</v>
      </c>
      <c r="C174" s="32" t="s">
        <v>667</v>
      </c>
      <c r="D174" s="32">
        <v>4</v>
      </c>
      <c r="E174" s="32" t="s">
        <v>700</v>
      </c>
      <c r="F174" s="32">
        <v>8</v>
      </c>
      <c r="G174" s="32" t="s">
        <v>701</v>
      </c>
      <c r="H174" s="32" t="s">
        <v>376</v>
      </c>
      <c r="I174" s="32" t="s">
        <v>377</v>
      </c>
      <c r="J174" s="32" t="s">
        <v>333</v>
      </c>
      <c r="K174" s="32">
        <v>26</v>
      </c>
      <c r="L174" s="32">
        <v>43</v>
      </c>
      <c r="M174" s="32">
        <v>43</v>
      </c>
      <c r="N174" s="32">
        <v>8</v>
      </c>
      <c r="O174" s="32" t="s">
        <v>702</v>
      </c>
      <c r="P174" s="35">
        <v>502000000</v>
      </c>
      <c r="Q174" s="32">
        <v>15</v>
      </c>
      <c r="R174" s="32" t="s">
        <v>703</v>
      </c>
      <c r="S174" s="32" t="s">
        <v>376</v>
      </c>
      <c r="T174" s="32" t="s">
        <v>377</v>
      </c>
      <c r="U174" s="32" t="s">
        <v>336</v>
      </c>
      <c r="V174" s="32">
        <v>26</v>
      </c>
      <c r="W174" s="32">
        <v>43</v>
      </c>
      <c r="X174" s="32">
        <v>43</v>
      </c>
      <c r="Y174" s="32"/>
      <c r="Z174" s="36"/>
    </row>
    <row r="175" spans="1:26" ht="50.1" customHeight="1" x14ac:dyDescent="0.25">
      <c r="A175" s="32" t="s">
        <v>6</v>
      </c>
      <c r="B175" s="33" t="s">
        <v>666</v>
      </c>
      <c r="C175" s="32" t="s">
        <v>667</v>
      </c>
      <c r="D175" s="45">
        <v>7</v>
      </c>
      <c r="E175" s="45" t="s">
        <v>691</v>
      </c>
      <c r="F175" s="32"/>
      <c r="G175" s="32"/>
      <c r="H175" s="32"/>
      <c r="I175" s="32"/>
      <c r="J175" s="32"/>
      <c r="K175" s="32"/>
      <c r="L175" s="32"/>
      <c r="M175" s="32"/>
      <c r="N175" s="32">
        <v>15</v>
      </c>
      <c r="O175" s="32" t="s">
        <v>704</v>
      </c>
      <c r="P175" s="35">
        <v>364000000</v>
      </c>
      <c r="Q175" s="32">
        <v>22</v>
      </c>
      <c r="R175" s="32" t="s">
        <v>705</v>
      </c>
      <c r="S175" s="32" t="s">
        <v>369</v>
      </c>
      <c r="T175" s="32" t="s">
        <v>377</v>
      </c>
      <c r="U175" s="32" t="s">
        <v>371</v>
      </c>
      <c r="V175" s="32">
        <v>100</v>
      </c>
      <c r="W175" s="32">
        <v>100</v>
      </c>
      <c r="X175" s="32">
        <v>100</v>
      </c>
      <c r="Y175" s="32"/>
      <c r="Z175" s="36"/>
    </row>
    <row r="176" spans="1:26" ht="50.1" customHeight="1" x14ac:dyDescent="0.25">
      <c r="A176" s="32" t="s">
        <v>6</v>
      </c>
      <c r="B176" s="33" t="s">
        <v>666</v>
      </c>
      <c r="C176" s="32" t="s">
        <v>667</v>
      </c>
      <c r="D176" s="45">
        <v>7</v>
      </c>
      <c r="E176" s="45" t="s">
        <v>691</v>
      </c>
      <c r="F176" s="32"/>
      <c r="G176" s="32"/>
      <c r="H176" s="32"/>
      <c r="I176" s="32"/>
      <c r="J176" s="32"/>
      <c r="K176" s="32"/>
      <c r="L176" s="32"/>
      <c r="M176" s="32"/>
      <c r="N176" s="32">
        <v>16</v>
      </c>
      <c r="O176" s="32" t="s">
        <v>608</v>
      </c>
      <c r="P176" s="32">
        <v>0</v>
      </c>
      <c r="Q176" s="32">
        <v>24</v>
      </c>
      <c r="R176" s="32" t="s">
        <v>706</v>
      </c>
      <c r="S176" s="32" t="s">
        <v>369</v>
      </c>
      <c r="T176" s="32" t="s">
        <v>377</v>
      </c>
      <c r="U176" s="32" t="s">
        <v>371</v>
      </c>
      <c r="V176" s="32">
        <v>100</v>
      </c>
      <c r="W176" s="32">
        <v>100</v>
      </c>
      <c r="X176" s="32">
        <v>100</v>
      </c>
      <c r="Y176" s="32"/>
      <c r="Z176" s="36"/>
    </row>
    <row r="177" spans="1:26" s="44" customFormat="1" ht="50.1" hidden="1" customHeight="1" x14ac:dyDescent="0.25">
      <c r="A177" s="37"/>
      <c r="B177" s="53" t="s">
        <v>666</v>
      </c>
      <c r="C177" s="54" t="s">
        <v>667</v>
      </c>
      <c r="D177" s="37"/>
      <c r="E177" s="37"/>
      <c r="F177" s="37"/>
      <c r="G177" s="37"/>
      <c r="H177" s="37"/>
      <c r="I177" s="37"/>
      <c r="J177" s="37"/>
      <c r="K177" s="37"/>
      <c r="L177" s="37"/>
      <c r="M177" s="37"/>
      <c r="N177" s="37"/>
      <c r="O177" s="37" t="s">
        <v>363</v>
      </c>
      <c r="P177" s="41">
        <f>SUM(P163:P176)</f>
        <v>247344692000</v>
      </c>
      <c r="Q177" s="42"/>
      <c r="R177" s="42"/>
      <c r="S177" s="42"/>
      <c r="T177" s="42"/>
      <c r="U177" s="42"/>
      <c r="V177" s="42"/>
      <c r="W177" s="42"/>
      <c r="X177" s="42"/>
      <c r="Y177" s="42"/>
      <c r="Z177" s="43"/>
    </row>
    <row r="178" spans="1:26" ht="50.1" hidden="1" customHeight="1" x14ac:dyDescent="0.25">
      <c r="A178" s="32" t="s">
        <v>7</v>
      </c>
      <c r="B178" s="33" t="s">
        <v>707</v>
      </c>
      <c r="C178" s="32" t="s">
        <v>242</v>
      </c>
      <c r="D178" s="32">
        <v>2</v>
      </c>
      <c r="E178" s="32" t="s">
        <v>708</v>
      </c>
      <c r="F178" s="32">
        <v>5</v>
      </c>
      <c r="G178" s="32" t="s">
        <v>709</v>
      </c>
      <c r="H178" s="32" t="s">
        <v>331</v>
      </c>
      <c r="I178" s="32" t="s">
        <v>332</v>
      </c>
      <c r="J178" s="32" t="s">
        <v>333</v>
      </c>
      <c r="K178" s="32">
        <v>4</v>
      </c>
      <c r="L178" s="32">
        <v>20</v>
      </c>
      <c r="M178" s="32">
        <v>2</v>
      </c>
      <c r="N178" s="32">
        <v>2</v>
      </c>
      <c r="O178" s="32" t="s">
        <v>710</v>
      </c>
      <c r="P178" s="35">
        <v>37304313000</v>
      </c>
      <c r="Q178" s="32">
        <v>17</v>
      </c>
      <c r="R178" s="32" t="s">
        <v>711</v>
      </c>
      <c r="S178" s="32" t="s">
        <v>376</v>
      </c>
      <c r="T178" s="32" t="s">
        <v>332</v>
      </c>
      <c r="U178" s="32" t="s">
        <v>336</v>
      </c>
      <c r="V178" s="32"/>
      <c r="W178" s="32">
        <v>1</v>
      </c>
      <c r="X178" s="32">
        <v>1</v>
      </c>
      <c r="Y178" s="32"/>
      <c r="Z178" s="36"/>
    </row>
    <row r="179" spans="1:26" ht="50.1" customHeight="1" x14ac:dyDescent="0.25">
      <c r="A179" s="32" t="s">
        <v>7</v>
      </c>
      <c r="B179" s="33" t="s">
        <v>707</v>
      </c>
      <c r="C179" s="32" t="s">
        <v>242</v>
      </c>
      <c r="D179" s="45">
        <v>4</v>
      </c>
      <c r="E179" s="45" t="s">
        <v>712</v>
      </c>
      <c r="F179" s="32">
        <v>8</v>
      </c>
      <c r="G179" s="32" t="s">
        <v>713</v>
      </c>
      <c r="H179" s="32" t="s">
        <v>369</v>
      </c>
      <c r="I179" s="32" t="s">
        <v>370</v>
      </c>
      <c r="J179" s="32" t="s">
        <v>371</v>
      </c>
      <c r="K179" s="32">
        <v>100</v>
      </c>
      <c r="L179" s="32">
        <v>100</v>
      </c>
      <c r="M179" s="32">
        <v>100</v>
      </c>
      <c r="N179" s="32">
        <v>9</v>
      </c>
      <c r="O179" s="32" t="s">
        <v>714</v>
      </c>
      <c r="P179" s="35">
        <v>20996527000</v>
      </c>
      <c r="Q179" s="32">
        <v>15</v>
      </c>
      <c r="R179" s="32" t="s">
        <v>715</v>
      </c>
      <c r="S179" s="32" t="s">
        <v>369</v>
      </c>
      <c r="T179" s="32" t="s">
        <v>332</v>
      </c>
      <c r="U179" s="32" t="s">
        <v>371</v>
      </c>
      <c r="V179" s="32">
        <v>90</v>
      </c>
      <c r="W179" s="32">
        <v>90</v>
      </c>
      <c r="X179" s="32">
        <v>90</v>
      </c>
      <c r="Y179" s="32"/>
      <c r="Z179" s="36"/>
    </row>
    <row r="180" spans="1:26" ht="50.1" hidden="1" customHeight="1" x14ac:dyDescent="0.25">
      <c r="A180" s="32" t="s">
        <v>7</v>
      </c>
      <c r="B180" s="33" t="s">
        <v>707</v>
      </c>
      <c r="C180" s="32" t="s">
        <v>242</v>
      </c>
      <c r="D180" s="32">
        <v>1</v>
      </c>
      <c r="E180" s="32" t="s">
        <v>716</v>
      </c>
      <c r="F180" s="32">
        <v>2</v>
      </c>
      <c r="G180" s="32" t="s">
        <v>717</v>
      </c>
      <c r="H180" s="32" t="s">
        <v>369</v>
      </c>
      <c r="I180" s="32" t="s">
        <v>370</v>
      </c>
      <c r="J180" s="32" t="s">
        <v>371</v>
      </c>
      <c r="K180" s="32">
        <v>100</v>
      </c>
      <c r="L180" s="32">
        <v>100</v>
      </c>
      <c r="M180" s="32">
        <v>100</v>
      </c>
      <c r="N180" s="32">
        <v>1</v>
      </c>
      <c r="O180" s="32" t="s">
        <v>718</v>
      </c>
      <c r="P180" s="35">
        <v>13478415000</v>
      </c>
      <c r="Q180" s="32">
        <v>2</v>
      </c>
      <c r="R180" s="32" t="s">
        <v>719</v>
      </c>
      <c r="S180" s="32" t="s">
        <v>331</v>
      </c>
      <c r="T180" s="32" t="s">
        <v>332</v>
      </c>
      <c r="U180" s="32" t="s">
        <v>336</v>
      </c>
      <c r="V180" s="32">
        <v>364.98</v>
      </c>
      <c r="W180" s="35">
        <v>4531.74</v>
      </c>
      <c r="X180" s="32">
        <v>781.45</v>
      </c>
      <c r="Y180" s="32"/>
      <c r="Z180" s="36"/>
    </row>
    <row r="181" spans="1:26" ht="50.1" hidden="1" customHeight="1" x14ac:dyDescent="0.25">
      <c r="A181" s="32" t="s">
        <v>7</v>
      </c>
      <c r="B181" s="33" t="s">
        <v>707</v>
      </c>
      <c r="C181" s="32" t="s">
        <v>242</v>
      </c>
      <c r="D181" s="32">
        <v>3</v>
      </c>
      <c r="E181" s="32" t="s">
        <v>720</v>
      </c>
      <c r="F181" s="32">
        <v>7</v>
      </c>
      <c r="G181" s="32" t="s">
        <v>721</v>
      </c>
      <c r="H181" s="32" t="s">
        <v>392</v>
      </c>
      <c r="I181" s="32" t="s">
        <v>452</v>
      </c>
      <c r="J181" s="32" t="s">
        <v>333</v>
      </c>
      <c r="K181" s="32">
        <v>33</v>
      </c>
      <c r="L181" s="32">
        <v>60</v>
      </c>
      <c r="M181" s="32">
        <v>51</v>
      </c>
      <c r="N181" s="32">
        <v>6</v>
      </c>
      <c r="O181" s="32" t="s">
        <v>722</v>
      </c>
      <c r="P181" s="35">
        <v>8074680000</v>
      </c>
      <c r="Q181" s="32">
        <v>11</v>
      </c>
      <c r="R181" s="32" t="s">
        <v>723</v>
      </c>
      <c r="S181" s="32" t="s">
        <v>331</v>
      </c>
      <c r="T181" s="32" t="s">
        <v>452</v>
      </c>
      <c r="U181" s="32" t="s">
        <v>336</v>
      </c>
      <c r="V181" s="32">
        <v>2</v>
      </c>
      <c r="W181" s="32">
        <v>20</v>
      </c>
      <c r="X181" s="32">
        <v>2</v>
      </c>
      <c r="Y181" s="32"/>
      <c r="Z181" s="36"/>
    </row>
    <row r="182" spans="1:26" ht="50.1" hidden="1" customHeight="1" x14ac:dyDescent="0.25">
      <c r="A182" s="32" t="s">
        <v>7</v>
      </c>
      <c r="B182" s="33" t="s">
        <v>707</v>
      </c>
      <c r="C182" s="32" t="s">
        <v>242</v>
      </c>
      <c r="D182" s="32">
        <v>2</v>
      </c>
      <c r="E182" s="32" t="s">
        <v>708</v>
      </c>
      <c r="F182" s="32"/>
      <c r="G182" s="32"/>
      <c r="H182" s="32"/>
      <c r="I182" s="32"/>
      <c r="J182" s="32"/>
      <c r="K182" s="32"/>
      <c r="L182" s="32"/>
      <c r="M182" s="32"/>
      <c r="N182" s="32">
        <v>3</v>
      </c>
      <c r="O182" s="32" t="s">
        <v>724</v>
      </c>
      <c r="P182" s="35">
        <v>1948307000</v>
      </c>
      <c r="Q182" s="32">
        <v>16</v>
      </c>
      <c r="R182" s="32" t="s">
        <v>725</v>
      </c>
      <c r="S182" s="32" t="s">
        <v>331</v>
      </c>
      <c r="T182" s="32" t="s">
        <v>370</v>
      </c>
      <c r="U182" s="32" t="s">
        <v>336</v>
      </c>
      <c r="V182" s="32"/>
      <c r="W182" s="32">
        <v>10</v>
      </c>
      <c r="X182" s="32">
        <v>1</v>
      </c>
      <c r="Y182" s="32"/>
      <c r="Z182" s="36"/>
    </row>
    <row r="183" spans="1:26" ht="50.1" customHeight="1" x14ac:dyDescent="0.25">
      <c r="A183" s="32" t="s">
        <v>7</v>
      </c>
      <c r="B183" s="33" t="s">
        <v>707</v>
      </c>
      <c r="C183" s="32" t="s">
        <v>242</v>
      </c>
      <c r="D183" s="45">
        <v>4</v>
      </c>
      <c r="E183" s="45" t="s">
        <v>712</v>
      </c>
      <c r="F183" s="32"/>
      <c r="G183" s="32"/>
      <c r="H183" s="32"/>
      <c r="I183" s="32"/>
      <c r="J183" s="32"/>
      <c r="K183" s="32"/>
      <c r="L183" s="32"/>
      <c r="M183" s="32"/>
      <c r="N183" s="32">
        <v>10</v>
      </c>
      <c r="O183" s="32" t="s">
        <v>726</v>
      </c>
      <c r="P183" s="35">
        <v>260000000</v>
      </c>
      <c r="Q183" s="32">
        <v>18</v>
      </c>
      <c r="R183" s="52" t="s">
        <v>727</v>
      </c>
      <c r="S183" s="32" t="s">
        <v>376</v>
      </c>
      <c r="T183" s="32" t="s">
        <v>370</v>
      </c>
      <c r="U183" s="32" t="s">
        <v>371</v>
      </c>
      <c r="V183" s="32"/>
      <c r="W183" s="32">
        <v>100</v>
      </c>
      <c r="X183" s="32">
        <v>100</v>
      </c>
      <c r="Y183" s="32"/>
      <c r="Z183" s="36"/>
    </row>
    <row r="184" spans="1:26" ht="50.1" hidden="1" customHeight="1" x14ac:dyDescent="0.25">
      <c r="A184" s="32" t="s">
        <v>7</v>
      </c>
      <c r="B184" s="33" t="s">
        <v>707</v>
      </c>
      <c r="C184" s="32" t="s">
        <v>242</v>
      </c>
      <c r="D184" s="32">
        <v>1</v>
      </c>
      <c r="E184" s="32" t="s">
        <v>716</v>
      </c>
      <c r="F184" s="32"/>
      <c r="G184" s="32"/>
      <c r="H184" s="32"/>
      <c r="I184" s="32"/>
      <c r="J184" s="32"/>
      <c r="K184" s="32"/>
      <c r="L184" s="32"/>
      <c r="M184" s="32"/>
      <c r="N184" s="32">
        <v>1</v>
      </c>
      <c r="O184" s="32" t="s">
        <v>718</v>
      </c>
      <c r="P184" s="32">
        <v>0</v>
      </c>
      <c r="Q184" s="32">
        <v>1</v>
      </c>
      <c r="R184" s="32" t="s">
        <v>728</v>
      </c>
      <c r="S184" s="32" t="s">
        <v>369</v>
      </c>
      <c r="T184" s="32" t="s">
        <v>332</v>
      </c>
      <c r="U184" s="32" t="s">
        <v>371</v>
      </c>
      <c r="V184" s="32">
        <v>100</v>
      </c>
      <c r="W184" s="32">
        <v>100</v>
      </c>
      <c r="X184" s="32">
        <v>100</v>
      </c>
      <c r="Y184" s="32"/>
      <c r="Z184" s="36"/>
    </row>
    <row r="185" spans="1:26" ht="50.1" hidden="1" customHeight="1" x14ac:dyDescent="0.25">
      <c r="A185" s="32" t="s">
        <v>7</v>
      </c>
      <c r="B185" s="33" t="s">
        <v>707</v>
      </c>
      <c r="C185" s="32" t="s">
        <v>242</v>
      </c>
      <c r="D185" s="32">
        <v>2</v>
      </c>
      <c r="E185" s="32" t="s">
        <v>708</v>
      </c>
      <c r="F185" s="32">
        <v>6</v>
      </c>
      <c r="G185" s="32" t="s">
        <v>729</v>
      </c>
      <c r="H185" s="32" t="s">
        <v>331</v>
      </c>
      <c r="I185" s="32" t="s">
        <v>452</v>
      </c>
      <c r="J185" s="32" t="s">
        <v>333</v>
      </c>
      <c r="K185" s="32">
        <v>5</v>
      </c>
      <c r="L185" s="32">
        <v>40</v>
      </c>
      <c r="M185" s="32">
        <v>4</v>
      </c>
      <c r="N185" s="32">
        <v>2</v>
      </c>
      <c r="O185" s="32" t="s">
        <v>710</v>
      </c>
      <c r="P185" s="32">
        <v>0</v>
      </c>
      <c r="Q185" s="32">
        <v>3</v>
      </c>
      <c r="R185" s="32" t="s">
        <v>730</v>
      </c>
      <c r="S185" s="32" t="s">
        <v>369</v>
      </c>
      <c r="T185" s="32" t="s">
        <v>332</v>
      </c>
      <c r="U185" s="32" t="s">
        <v>336</v>
      </c>
      <c r="V185" s="32">
        <v>1</v>
      </c>
      <c r="W185" s="32">
        <v>1</v>
      </c>
      <c r="X185" s="32">
        <v>1</v>
      </c>
      <c r="Y185" s="32"/>
      <c r="Z185" s="36"/>
    </row>
    <row r="186" spans="1:26" ht="50.1" hidden="1" customHeight="1" x14ac:dyDescent="0.25">
      <c r="A186" s="32" t="s">
        <v>7</v>
      </c>
      <c r="B186" s="33" t="s">
        <v>707</v>
      </c>
      <c r="C186" s="32" t="s">
        <v>242</v>
      </c>
      <c r="D186" s="32">
        <v>2</v>
      </c>
      <c r="E186" s="32" t="s">
        <v>708</v>
      </c>
      <c r="F186" s="32"/>
      <c r="G186" s="32"/>
      <c r="H186" s="32"/>
      <c r="I186" s="32"/>
      <c r="J186" s="32"/>
      <c r="K186" s="32"/>
      <c r="L186" s="32"/>
      <c r="M186" s="32"/>
      <c r="N186" s="32">
        <v>2</v>
      </c>
      <c r="O186" s="32" t="s">
        <v>710</v>
      </c>
      <c r="P186" s="32">
        <v>0</v>
      </c>
      <c r="Q186" s="32">
        <v>7</v>
      </c>
      <c r="R186" s="32" t="s">
        <v>731</v>
      </c>
      <c r="S186" s="32" t="s">
        <v>331</v>
      </c>
      <c r="T186" s="32" t="s">
        <v>370</v>
      </c>
      <c r="U186" s="32" t="s">
        <v>371</v>
      </c>
      <c r="V186" s="32"/>
      <c r="W186" s="32">
        <v>100</v>
      </c>
      <c r="X186" s="32">
        <v>15</v>
      </c>
      <c r="Y186" s="32"/>
      <c r="Z186" s="36"/>
    </row>
    <row r="187" spans="1:26" ht="50.1" hidden="1" customHeight="1" x14ac:dyDescent="0.25">
      <c r="A187" s="32" t="s">
        <v>7</v>
      </c>
      <c r="B187" s="33" t="s">
        <v>707</v>
      </c>
      <c r="C187" s="32" t="s">
        <v>242</v>
      </c>
      <c r="D187" s="32">
        <v>2</v>
      </c>
      <c r="E187" s="32" t="s">
        <v>708</v>
      </c>
      <c r="F187" s="32"/>
      <c r="G187" s="32"/>
      <c r="H187" s="32"/>
      <c r="I187" s="32"/>
      <c r="J187" s="32"/>
      <c r="K187" s="32"/>
      <c r="L187" s="32"/>
      <c r="M187" s="32"/>
      <c r="N187" s="32">
        <v>2</v>
      </c>
      <c r="O187" s="32" t="s">
        <v>710</v>
      </c>
      <c r="P187" s="32">
        <v>0</v>
      </c>
      <c r="Q187" s="32">
        <v>6</v>
      </c>
      <c r="R187" s="32" t="s">
        <v>732</v>
      </c>
      <c r="S187" s="32" t="s">
        <v>331</v>
      </c>
      <c r="T187" s="32" t="s">
        <v>332</v>
      </c>
      <c r="U187" s="32" t="s">
        <v>336</v>
      </c>
      <c r="V187" s="32">
        <v>1</v>
      </c>
      <c r="W187" s="32">
        <v>20</v>
      </c>
      <c r="X187" s="32">
        <v>2</v>
      </c>
      <c r="Y187" s="32"/>
      <c r="Z187" s="36"/>
    </row>
    <row r="188" spans="1:26" ht="50.1" hidden="1" customHeight="1" x14ac:dyDescent="0.25">
      <c r="A188" s="32" t="s">
        <v>7</v>
      </c>
      <c r="B188" s="33" t="s">
        <v>707</v>
      </c>
      <c r="C188" s="32" t="s">
        <v>242</v>
      </c>
      <c r="D188" s="32">
        <v>2</v>
      </c>
      <c r="E188" s="32" t="s">
        <v>708</v>
      </c>
      <c r="F188" s="32"/>
      <c r="G188" s="32"/>
      <c r="H188" s="32"/>
      <c r="I188" s="32"/>
      <c r="J188" s="32"/>
      <c r="K188" s="32"/>
      <c r="L188" s="32"/>
      <c r="M188" s="32"/>
      <c r="N188" s="32">
        <v>2</v>
      </c>
      <c r="O188" s="32" t="s">
        <v>710</v>
      </c>
      <c r="P188" s="32">
        <v>0</v>
      </c>
      <c r="Q188" s="32">
        <v>5</v>
      </c>
      <c r="R188" s="32" t="s">
        <v>733</v>
      </c>
      <c r="S188" s="32" t="s">
        <v>369</v>
      </c>
      <c r="T188" s="32" t="s">
        <v>332</v>
      </c>
      <c r="U188" s="32" t="s">
        <v>336</v>
      </c>
      <c r="V188" s="32">
        <v>1</v>
      </c>
      <c r="W188" s="32">
        <v>1</v>
      </c>
      <c r="X188" s="32">
        <v>1</v>
      </c>
      <c r="Y188" s="32"/>
      <c r="Z188" s="36"/>
    </row>
    <row r="189" spans="1:26" ht="50.1" hidden="1" customHeight="1" x14ac:dyDescent="0.25">
      <c r="A189" s="32" t="s">
        <v>7</v>
      </c>
      <c r="B189" s="33" t="s">
        <v>707</v>
      </c>
      <c r="C189" s="32" t="s">
        <v>242</v>
      </c>
      <c r="D189" s="32">
        <v>2</v>
      </c>
      <c r="E189" s="32" t="s">
        <v>708</v>
      </c>
      <c r="F189" s="32"/>
      <c r="G189" s="32"/>
      <c r="H189" s="32"/>
      <c r="I189" s="32"/>
      <c r="J189" s="32"/>
      <c r="K189" s="32"/>
      <c r="L189" s="32"/>
      <c r="M189" s="32"/>
      <c r="N189" s="32">
        <v>2</v>
      </c>
      <c r="O189" s="32" t="s">
        <v>710</v>
      </c>
      <c r="P189" s="32">
        <v>0</v>
      </c>
      <c r="Q189" s="32">
        <v>4</v>
      </c>
      <c r="R189" s="32" t="s">
        <v>734</v>
      </c>
      <c r="S189" s="32" t="s">
        <v>369</v>
      </c>
      <c r="T189" s="32" t="s">
        <v>332</v>
      </c>
      <c r="U189" s="32" t="s">
        <v>336</v>
      </c>
      <c r="V189" s="32">
        <v>1</v>
      </c>
      <c r="W189" s="32">
        <v>1</v>
      </c>
      <c r="X189" s="32">
        <v>1</v>
      </c>
      <c r="Y189" s="32"/>
      <c r="Z189" s="36"/>
    </row>
    <row r="190" spans="1:26" ht="50.1" hidden="1" customHeight="1" x14ac:dyDescent="0.25">
      <c r="A190" s="32" t="s">
        <v>7</v>
      </c>
      <c r="B190" s="33" t="s">
        <v>707</v>
      </c>
      <c r="C190" s="32" t="s">
        <v>242</v>
      </c>
      <c r="D190" s="32">
        <v>2</v>
      </c>
      <c r="E190" s="32" t="s">
        <v>708</v>
      </c>
      <c r="F190" s="32"/>
      <c r="G190" s="32"/>
      <c r="H190" s="32"/>
      <c r="I190" s="32"/>
      <c r="J190" s="32"/>
      <c r="K190" s="32"/>
      <c r="L190" s="32"/>
      <c r="M190" s="32"/>
      <c r="N190" s="32">
        <v>3</v>
      </c>
      <c r="O190" s="32" t="s">
        <v>724</v>
      </c>
      <c r="P190" s="32">
        <v>0</v>
      </c>
      <c r="Q190" s="32">
        <v>9</v>
      </c>
      <c r="R190" s="32" t="s">
        <v>735</v>
      </c>
      <c r="S190" s="32" t="s">
        <v>331</v>
      </c>
      <c r="T190" s="32" t="s">
        <v>332</v>
      </c>
      <c r="U190" s="32" t="s">
        <v>336</v>
      </c>
      <c r="V190" s="32">
        <v>4</v>
      </c>
      <c r="W190" s="32">
        <v>40</v>
      </c>
      <c r="X190" s="32">
        <v>4</v>
      </c>
      <c r="Y190" s="32"/>
      <c r="Z190" s="36"/>
    </row>
    <row r="191" spans="1:26" ht="50.1" hidden="1" customHeight="1" x14ac:dyDescent="0.25">
      <c r="A191" s="32" t="s">
        <v>7</v>
      </c>
      <c r="B191" s="33" t="s">
        <v>707</v>
      </c>
      <c r="C191" s="32" t="s">
        <v>242</v>
      </c>
      <c r="D191" s="32">
        <v>3</v>
      </c>
      <c r="E191" s="32" t="s">
        <v>720</v>
      </c>
      <c r="F191" s="32"/>
      <c r="G191" s="32"/>
      <c r="H191" s="32"/>
      <c r="I191" s="32"/>
      <c r="J191" s="32"/>
      <c r="K191" s="32"/>
      <c r="L191" s="32"/>
      <c r="M191" s="32"/>
      <c r="N191" s="32">
        <v>6</v>
      </c>
      <c r="O191" s="32" t="s">
        <v>722</v>
      </c>
      <c r="P191" s="32">
        <v>0</v>
      </c>
      <c r="Q191" s="32">
        <v>10</v>
      </c>
      <c r="R191" s="32" t="s">
        <v>736</v>
      </c>
      <c r="S191" s="32" t="s">
        <v>331</v>
      </c>
      <c r="T191" s="32" t="s">
        <v>370</v>
      </c>
      <c r="U191" s="32" t="s">
        <v>336</v>
      </c>
      <c r="V191" s="32">
        <v>4</v>
      </c>
      <c r="W191" s="32">
        <v>12</v>
      </c>
      <c r="X191" s="32">
        <v>1</v>
      </c>
      <c r="Y191" s="32"/>
      <c r="Z191" s="36"/>
    </row>
    <row r="192" spans="1:26" ht="50.1" hidden="1" customHeight="1" x14ac:dyDescent="0.25">
      <c r="A192" s="32" t="s">
        <v>7</v>
      </c>
      <c r="B192" s="33" t="s">
        <v>707</v>
      </c>
      <c r="C192" s="32" t="s">
        <v>242</v>
      </c>
      <c r="D192" s="32">
        <v>3</v>
      </c>
      <c r="E192" s="32" t="s">
        <v>720</v>
      </c>
      <c r="F192" s="32"/>
      <c r="G192" s="32"/>
      <c r="H192" s="32"/>
      <c r="I192" s="32"/>
      <c r="J192" s="32"/>
      <c r="K192" s="32"/>
      <c r="L192" s="32"/>
      <c r="M192" s="32"/>
      <c r="N192" s="32">
        <v>6</v>
      </c>
      <c r="O192" s="32" t="s">
        <v>722</v>
      </c>
      <c r="P192" s="32">
        <v>0</v>
      </c>
      <c r="Q192" s="32">
        <v>12</v>
      </c>
      <c r="R192" s="32" t="s">
        <v>737</v>
      </c>
      <c r="S192" s="32" t="s">
        <v>331</v>
      </c>
      <c r="T192" s="32" t="s">
        <v>370</v>
      </c>
      <c r="U192" s="32" t="s">
        <v>336</v>
      </c>
      <c r="V192" s="32">
        <v>2</v>
      </c>
      <c r="W192" s="32">
        <v>10</v>
      </c>
      <c r="X192" s="32">
        <v>1</v>
      </c>
      <c r="Y192" s="32"/>
      <c r="Z192" s="36"/>
    </row>
    <row r="193" spans="1:26" ht="50.1" customHeight="1" x14ac:dyDescent="0.25">
      <c r="A193" s="32" t="s">
        <v>7</v>
      </c>
      <c r="B193" s="33" t="s">
        <v>707</v>
      </c>
      <c r="C193" s="32" t="s">
        <v>242</v>
      </c>
      <c r="D193" s="45">
        <v>4</v>
      </c>
      <c r="E193" s="45" t="s">
        <v>712</v>
      </c>
      <c r="F193" s="32"/>
      <c r="G193" s="32"/>
      <c r="H193" s="32"/>
      <c r="I193" s="32"/>
      <c r="J193" s="32"/>
      <c r="K193" s="32"/>
      <c r="L193" s="32"/>
      <c r="M193" s="32"/>
      <c r="N193" s="32">
        <v>9</v>
      </c>
      <c r="O193" s="32" t="s">
        <v>714</v>
      </c>
      <c r="P193" s="32">
        <v>0</v>
      </c>
      <c r="Q193" s="32">
        <v>14</v>
      </c>
      <c r="R193" s="32" t="s">
        <v>738</v>
      </c>
      <c r="S193" s="32" t="s">
        <v>369</v>
      </c>
      <c r="T193" s="32" t="s">
        <v>370</v>
      </c>
      <c r="U193" s="32" t="s">
        <v>371</v>
      </c>
      <c r="V193" s="32">
        <v>100</v>
      </c>
      <c r="W193" s="32">
        <v>100</v>
      </c>
      <c r="X193" s="32">
        <v>100</v>
      </c>
      <c r="Y193" s="32"/>
      <c r="Z193" s="36"/>
    </row>
    <row r="194" spans="1:26" ht="50.1" customHeight="1" x14ac:dyDescent="0.25">
      <c r="A194" s="32" t="s">
        <v>7</v>
      </c>
      <c r="B194" s="33" t="s">
        <v>707</v>
      </c>
      <c r="C194" s="32" t="s">
        <v>242</v>
      </c>
      <c r="D194" s="45">
        <v>4</v>
      </c>
      <c r="E194" s="45" t="s">
        <v>712</v>
      </c>
      <c r="F194" s="32"/>
      <c r="G194" s="32"/>
      <c r="H194" s="32"/>
      <c r="I194" s="32"/>
      <c r="J194" s="32"/>
      <c r="K194" s="32"/>
      <c r="L194" s="32"/>
      <c r="M194" s="32"/>
      <c r="N194" s="32">
        <v>9</v>
      </c>
      <c r="O194" s="32" t="s">
        <v>714</v>
      </c>
      <c r="P194" s="32">
        <v>0</v>
      </c>
      <c r="Q194" s="32">
        <v>13</v>
      </c>
      <c r="R194" s="32" t="s">
        <v>739</v>
      </c>
      <c r="S194" s="32" t="s">
        <v>376</v>
      </c>
      <c r="T194" s="32" t="s">
        <v>370</v>
      </c>
      <c r="U194" s="32" t="s">
        <v>371</v>
      </c>
      <c r="V194" s="32">
        <v>85.3</v>
      </c>
      <c r="W194" s="32">
        <v>100</v>
      </c>
      <c r="X194" s="32">
        <v>100</v>
      </c>
      <c r="Y194" s="32"/>
      <c r="Z194" s="36"/>
    </row>
    <row r="195" spans="1:26" s="44" customFormat="1" ht="50.1" hidden="1" customHeight="1" x14ac:dyDescent="0.25">
      <c r="A195" s="37"/>
      <c r="B195" s="38" t="s">
        <v>707</v>
      </c>
      <c r="C195" s="39" t="s">
        <v>242</v>
      </c>
      <c r="D195" s="37"/>
      <c r="E195" s="37"/>
      <c r="F195" s="37"/>
      <c r="G195" s="37"/>
      <c r="H195" s="37"/>
      <c r="I195" s="37"/>
      <c r="J195" s="37"/>
      <c r="K195" s="37"/>
      <c r="L195" s="37"/>
      <c r="M195" s="37"/>
      <c r="N195" s="37"/>
      <c r="O195" s="37" t="s">
        <v>363</v>
      </c>
      <c r="P195" s="41">
        <f>SUM(P178:P194)</f>
        <v>82062242000</v>
      </c>
      <c r="Q195" s="42"/>
      <c r="R195" s="42"/>
      <c r="S195" s="42"/>
      <c r="T195" s="42"/>
      <c r="U195" s="42"/>
      <c r="V195" s="42"/>
      <c r="W195" s="42"/>
      <c r="X195" s="42"/>
      <c r="Y195" s="42"/>
      <c r="Z195" s="43"/>
    </row>
    <row r="196" spans="1:26" ht="50.1" hidden="1" customHeight="1" x14ac:dyDescent="0.25">
      <c r="A196" s="32" t="s">
        <v>8</v>
      </c>
      <c r="B196" s="33" t="s">
        <v>740</v>
      </c>
      <c r="C196" s="32" t="s">
        <v>243</v>
      </c>
      <c r="D196" s="32">
        <v>6</v>
      </c>
      <c r="E196" s="32" t="s">
        <v>741</v>
      </c>
      <c r="F196" s="32">
        <v>5</v>
      </c>
      <c r="G196" s="32" t="s">
        <v>742</v>
      </c>
      <c r="H196" s="32" t="s">
        <v>331</v>
      </c>
      <c r="I196" s="32" t="s">
        <v>332</v>
      </c>
      <c r="J196" s="32" t="s">
        <v>333</v>
      </c>
      <c r="K196" s="35">
        <v>128154</v>
      </c>
      <c r="L196" s="35">
        <v>414276</v>
      </c>
      <c r="M196" s="35">
        <v>41700</v>
      </c>
      <c r="N196" s="32">
        <v>6</v>
      </c>
      <c r="O196" s="32" t="s">
        <v>743</v>
      </c>
      <c r="P196" s="35">
        <v>47409379000</v>
      </c>
      <c r="Q196" s="32">
        <v>5</v>
      </c>
      <c r="R196" s="32" t="s">
        <v>744</v>
      </c>
      <c r="S196" s="32" t="s">
        <v>331</v>
      </c>
      <c r="T196" s="32" t="s">
        <v>332</v>
      </c>
      <c r="U196" s="32" t="s">
        <v>336</v>
      </c>
      <c r="V196" s="35">
        <v>90102</v>
      </c>
      <c r="W196" s="35">
        <v>286385</v>
      </c>
      <c r="X196" s="35">
        <v>29000</v>
      </c>
      <c r="Y196" s="32"/>
      <c r="Z196" s="36"/>
    </row>
    <row r="197" spans="1:26" ht="50.1" hidden="1" customHeight="1" x14ac:dyDescent="0.25">
      <c r="A197" s="32" t="s">
        <v>8</v>
      </c>
      <c r="B197" s="33" t="s">
        <v>740</v>
      </c>
      <c r="C197" s="32" t="s">
        <v>243</v>
      </c>
      <c r="D197" s="32">
        <v>7</v>
      </c>
      <c r="E197" s="32" t="s">
        <v>745</v>
      </c>
      <c r="F197" s="32">
        <v>6</v>
      </c>
      <c r="G197" s="32" t="s">
        <v>746</v>
      </c>
      <c r="H197" s="32" t="s">
        <v>331</v>
      </c>
      <c r="I197" s="32" t="s">
        <v>332</v>
      </c>
      <c r="J197" s="32" t="s">
        <v>333</v>
      </c>
      <c r="K197" s="35">
        <v>190376</v>
      </c>
      <c r="L197" s="35">
        <v>463696</v>
      </c>
      <c r="M197" s="35">
        <v>49400</v>
      </c>
      <c r="N197" s="32">
        <v>8</v>
      </c>
      <c r="O197" s="32" t="s">
        <v>747</v>
      </c>
      <c r="P197" s="35">
        <v>24710080000</v>
      </c>
      <c r="Q197" s="32">
        <v>15</v>
      </c>
      <c r="R197" s="32" t="s">
        <v>748</v>
      </c>
      <c r="S197" s="32" t="s">
        <v>331</v>
      </c>
      <c r="T197" s="32" t="s">
        <v>332</v>
      </c>
      <c r="U197" s="32" t="s">
        <v>336</v>
      </c>
      <c r="V197" s="35">
        <v>8570</v>
      </c>
      <c r="W197" s="35">
        <v>20178</v>
      </c>
      <c r="X197" s="35">
        <v>2300</v>
      </c>
      <c r="Y197" s="32"/>
      <c r="Z197" s="36"/>
    </row>
    <row r="198" spans="1:26" ht="50.1" hidden="1" customHeight="1" x14ac:dyDescent="0.25">
      <c r="A198" s="32" t="s">
        <v>8</v>
      </c>
      <c r="B198" s="33" t="s">
        <v>740</v>
      </c>
      <c r="C198" s="32" t="s">
        <v>243</v>
      </c>
      <c r="D198" s="32">
        <v>9</v>
      </c>
      <c r="E198" s="32" t="s">
        <v>749</v>
      </c>
      <c r="F198" s="32">
        <v>8</v>
      </c>
      <c r="G198" s="32" t="s">
        <v>750</v>
      </c>
      <c r="H198" s="32" t="s">
        <v>331</v>
      </c>
      <c r="I198" s="32" t="s">
        <v>332</v>
      </c>
      <c r="J198" s="32" t="s">
        <v>333</v>
      </c>
      <c r="K198" s="35">
        <v>28802</v>
      </c>
      <c r="L198" s="35">
        <v>57500</v>
      </c>
      <c r="M198" s="35">
        <v>6000</v>
      </c>
      <c r="N198" s="32">
        <v>11</v>
      </c>
      <c r="O198" s="32" t="s">
        <v>751</v>
      </c>
      <c r="P198" s="35">
        <v>12125161000</v>
      </c>
      <c r="Q198" s="32">
        <v>21</v>
      </c>
      <c r="R198" s="32" t="s">
        <v>752</v>
      </c>
      <c r="S198" s="32" t="s">
        <v>331</v>
      </c>
      <c r="T198" s="32" t="s">
        <v>332</v>
      </c>
      <c r="U198" s="32" t="s">
        <v>336</v>
      </c>
      <c r="V198" s="35">
        <v>11925</v>
      </c>
      <c r="W198" s="35">
        <v>25000</v>
      </c>
      <c r="X198" s="35">
        <v>3000</v>
      </c>
      <c r="Y198" s="32"/>
      <c r="Z198" s="36"/>
    </row>
    <row r="199" spans="1:26" ht="50.1" customHeight="1" x14ac:dyDescent="0.25">
      <c r="A199" s="32" t="s">
        <v>8</v>
      </c>
      <c r="B199" s="33" t="s">
        <v>740</v>
      </c>
      <c r="C199" s="32" t="s">
        <v>243</v>
      </c>
      <c r="D199" s="45">
        <v>11</v>
      </c>
      <c r="E199" s="45" t="s">
        <v>431</v>
      </c>
      <c r="F199" s="32">
        <v>10</v>
      </c>
      <c r="G199" s="32" t="s">
        <v>753</v>
      </c>
      <c r="H199" s="32" t="s">
        <v>376</v>
      </c>
      <c r="I199" s="32" t="s">
        <v>370</v>
      </c>
      <c r="J199" s="32" t="s">
        <v>333</v>
      </c>
      <c r="K199" s="32">
        <v>89.85</v>
      </c>
      <c r="L199" s="32">
        <v>95</v>
      </c>
      <c r="M199" s="32">
        <v>91</v>
      </c>
      <c r="N199" s="32">
        <v>12</v>
      </c>
      <c r="O199" s="32" t="s">
        <v>754</v>
      </c>
      <c r="P199" s="35">
        <v>9402914000</v>
      </c>
      <c r="Q199" s="32">
        <v>25</v>
      </c>
      <c r="R199" s="32" t="s">
        <v>755</v>
      </c>
      <c r="S199" s="32" t="s">
        <v>369</v>
      </c>
      <c r="T199" s="32" t="s">
        <v>370</v>
      </c>
      <c r="U199" s="32" t="s">
        <v>371</v>
      </c>
      <c r="V199" s="32">
        <v>100</v>
      </c>
      <c r="W199" s="32">
        <v>100</v>
      </c>
      <c r="X199" s="32">
        <v>100</v>
      </c>
      <c r="Y199" s="32"/>
      <c r="Z199" s="36"/>
    </row>
    <row r="200" spans="1:26" ht="50.1" hidden="1" customHeight="1" x14ac:dyDescent="0.25">
      <c r="A200" s="32" t="s">
        <v>8</v>
      </c>
      <c r="B200" s="33" t="s">
        <v>740</v>
      </c>
      <c r="C200" s="32" t="s">
        <v>243</v>
      </c>
      <c r="D200" s="32">
        <v>7</v>
      </c>
      <c r="E200" s="32" t="s">
        <v>745</v>
      </c>
      <c r="F200" s="32"/>
      <c r="G200" s="32"/>
      <c r="H200" s="32"/>
      <c r="I200" s="32"/>
      <c r="J200" s="32"/>
      <c r="K200" s="32"/>
      <c r="L200" s="32"/>
      <c r="M200" s="32"/>
      <c r="N200" s="32">
        <v>9</v>
      </c>
      <c r="O200" s="32" t="s">
        <v>756</v>
      </c>
      <c r="P200" s="35">
        <v>4107000000</v>
      </c>
      <c r="Q200" s="32">
        <v>17</v>
      </c>
      <c r="R200" s="32" t="s">
        <v>757</v>
      </c>
      <c r="S200" s="32" t="s">
        <v>331</v>
      </c>
      <c r="T200" s="32" t="s">
        <v>332</v>
      </c>
      <c r="U200" s="32" t="s">
        <v>336</v>
      </c>
      <c r="V200" s="35">
        <v>24162</v>
      </c>
      <c r="W200" s="35">
        <v>77500</v>
      </c>
      <c r="X200" s="35">
        <v>7900</v>
      </c>
      <c r="Y200" s="32"/>
      <c r="Z200" s="36"/>
    </row>
    <row r="201" spans="1:26" ht="50.1" hidden="1" customHeight="1" x14ac:dyDescent="0.25">
      <c r="A201" s="32" t="s">
        <v>8</v>
      </c>
      <c r="B201" s="33" t="s">
        <v>740</v>
      </c>
      <c r="C201" s="32" t="s">
        <v>243</v>
      </c>
      <c r="D201" s="32">
        <v>10</v>
      </c>
      <c r="E201" s="32" t="s">
        <v>758</v>
      </c>
      <c r="F201" s="32">
        <v>9</v>
      </c>
      <c r="G201" s="32" t="s">
        <v>759</v>
      </c>
      <c r="H201" s="32" t="s">
        <v>331</v>
      </c>
      <c r="I201" s="32" t="s">
        <v>332</v>
      </c>
      <c r="J201" s="32" t="s">
        <v>333</v>
      </c>
      <c r="K201" s="32">
        <v>15</v>
      </c>
      <c r="L201" s="32">
        <v>47</v>
      </c>
      <c r="M201" s="32">
        <v>4</v>
      </c>
      <c r="N201" s="32">
        <v>7</v>
      </c>
      <c r="O201" s="32" t="s">
        <v>760</v>
      </c>
      <c r="P201" s="35">
        <v>4014000000</v>
      </c>
      <c r="Q201" s="32">
        <v>24</v>
      </c>
      <c r="R201" s="32" t="s">
        <v>761</v>
      </c>
      <c r="S201" s="32" t="s">
        <v>331</v>
      </c>
      <c r="T201" s="32" t="s">
        <v>332</v>
      </c>
      <c r="U201" s="32" t="s">
        <v>336</v>
      </c>
      <c r="V201" s="32">
        <v>15</v>
      </c>
      <c r="W201" s="32">
        <v>47</v>
      </c>
      <c r="X201" s="32">
        <v>4</v>
      </c>
      <c r="Y201" s="32"/>
      <c r="Z201" s="36"/>
    </row>
    <row r="202" spans="1:26" ht="50.1" customHeight="1" x14ac:dyDescent="0.25">
      <c r="A202" s="32" t="s">
        <v>8</v>
      </c>
      <c r="B202" s="33" t="s">
        <v>740</v>
      </c>
      <c r="C202" s="32" t="s">
        <v>243</v>
      </c>
      <c r="D202" s="45">
        <v>11</v>
      </c>
      <c r="E202" s="45" t="s">
        <v>431</v>
      </c>
      <c r="F202" s="32"/>
      <c r="G202" s="32"/>
      <c r="H202" s="32"/>
      <c r="I202" s="32"/>
      <c r="J202" s="32"/>
      <c r="K202" s="32"/>
      <c r="L202" s="32"/>
      <c r="M202" s="32"/>
      <c r="N202" s="32">
        <v>13</v>
      </c>
      <c r="O202" s="32" t="s">
        <v>608</v>
      </c>
      <c r="P202" s="35">
        <v>3414209000</v>
      </c>
      <c r="Q202" s="32">
        <v>26</v>
      </c>
      <c r="R202" s="32" t="s">
        <v>609</v>
      </c>
      <c r="S202" s="32" t="s">
        <v>369</v>
      </c>
      <c r="T202" s="32" t="s">
        <v>370</v>
      </c>
      <c r="U202" s="32" t="s">
        <v>371</v>
      </c>
      <c r="V202" s="32">
        <v>100</v>
      </c>
      <c r="W202" s="32">
        <v>100</v>
      </c>
      <c r="X202" s="32">
        <v>100</v>
      </c>
      <c r="Y202" s="32"/>
      <c r="Z202" s="36"/>
    </row>
    <row r="203" spans="1:26" ht="50.1" hidden="1" customHeight="1" x14ac:dyDescent="0.25">
      <c r="A203" s="32" t="s">
        <v>8</v>
      </c>
      <c r="B203" s="33" t="s">
        <v>740</v>
      </c>
      <c r="C203" s="32" t="s">
        <v>243</v>
      </c>
      <c r="D203" s="32">
        <v>8</v>
      </c>
      <c r="E203" s="32" t="s">
        <v>762</v>
      </c>
      <c r="F203" s="32">
        <v>7</v>
      </c>
      <c r="G203" s="32" t="s">
        <v>763</v>
      </c>
      <c r="H203" s="32" t="s">
        <v>331</v>
      </c>
      <c r="I203" s="32" t="s">
        <v>332</v>
      </c>
      <c r="J203" s="32" t="s">
        <v>333</v>
      </c>
      <c r="K203" s="35">
        <v>5332</v>
      </c>
      <c r="L203" s="35">
        <v>13748</v>
      </c>
      <c r="M203" s="35">
        <v>1800</v>
      </c>
      <c r="N203" s="32">
        <v>10</v>
      </c>
      <c r="O203" s="32" t="s">
        <v>764</v>
      </c>
      <c r="P203" s="35">
        <v>1675718000</v>
      </c>
      <c r="Q203" s="32">
        <v>20</v>
      </c>
      <c r="R203" s="32" t="s">
        <v>765</v>
      </c>
      <c r="S203" s="32" t="s">
        <v>331</v>
      </c>
      <c r="T203" s="32" t="s">
        <v>332</v>
      </c>
      <c r="U203" s="32" t="s">
        <v>336</v>
      </c>
      <c r="V203" s="35">
        <v>5332</v>
      </c>
      <c r="W203" s="35">
        <v>13748</v>
      </c>
      <c r="X203" s="35">
        <v>1800</v>
      </c>
      <c r="Y203" s="32"/>
      <c r="Z203" s="36"/>
    </row>
    <row r="204" spans="1:26" ht="50.1" hidden="1" customHeight="1" x14ac:dyDescent="0.25">
      <c r="A204" s="32" t="s">
        <v>8</v>
      </c>
      <c r="B204" s="33" t="s">
        <v>740</v>
      </c>
      <c r="C204" s="32" t="s">
        <v>243</v>
      </c>
      <c r="D204" s="32">
        <v>6</v>
      </c>
      <c r="E204" s="32" t="s">
        <v>741</v>
      </c>
      <c r="F204" s="32"/>
      <c r="G204" s="32"/>
      <c r="H204" s="32"/>
      <c r="I204" s="32"/>
      <c r="J204" s="32"/>
      <c r="K204" s="32"/>
      <c r="L204" s="32"/>
      <c r="M204" s="32"/>
      <c r="N204" s="32">
        <v>6</v>
      </c>
      <c r="O204" s="32" t="s">
        <v>743</v>
      </c>
      <c r="P204" s="32">
        <v>0</v>
      </c>
      <c r="Q204" s="32">
        <v>9</v>
      </c>
      <c r="R204" s="32" t="s">
        <v>766</v>
      </c>
      <c r="S204" s="32" t="s">
        <v>331</v>
      </c>
      <c r="T204" s="32" t="s">
        <v>332</v>
      </c>
      <c r="U204" s="32" t="s">
        <v>336</v>
      </c>
      <c r="V204" s="35">
        <v>34622</v>
      </c>
      <c r="W204" s="35">
        <v>116050</v>
      </c>
      <c r="X204" s="35">
        <v>11500</v>
      </c>
      <c r="Y204" s="32"/>
      <c r="Z204" s="36"/>
    </row>
    <row r="205" spans="1:26" ht="50.1" hidden="1" customHeight="1" x14ac:dyDescent="0.25">
      <c r="A205" s="32" t="s">
        <v>8</v>
      </c>
      <c r="B205" s="33" t="s">
        <v>740</v>
      </c>
      <c r="C205" s="32" t="s">
        <v>243</v>
      </c>
      <c r="D205" s="32">
        <v>6</v>
      </c>
      <c r="E205" s="32" t="s">
        <v>741</v>
      </c>
      <c r="F205" s="32"/>
      <c r="G205" s="32"/>
      <c r="H205" s="32"/>
      <c r="I205" s="32"/>
      <c r="J205" s="32"/>
      <c r="K205" s="32"/>
      <c r="L205" s="32"/>
      <c r="M205" s="32"/>
      <c r="N205" s="32">
        <v>6</v>
      </c>
      <c r="O205" s="32" t="s">
        <v>743</v>
      </c>
      <c r="P205" s="32">
        <v>0</v>
      </c>
      <c r="Q205" s="32">
        <v>4</v>
      </c>
      <c r="R205" s="32" t="s">
        <v>767</v>
      </c>
      <c r="S205" s="32" t="s">
        <v>331</v>
      </c>
      <c r="T205" s="32" t="s">
        <v>332</v>
      </c>
      <c r="U205" s="32" t="s">
        <v>336</v>
      </c>
      <c r="V205" s="35">
        <v>3993</v>
      </c>
      <c r="W205" s="35">
        <v>9916</v>
      </c>
      <c r="X205" s="35">
        <v>1000</v>
      </c>
      <c r="Y205" s="32"/>
      <c r="Z205" s="36"/>
    </row>
    <row r="206" spans="1:26" ht="50.1" hidden="1" customHeight="1" x14ac:dyDescent="0.25">
      <c r="A206" s="32" t="s">
        <v>8</v>
      </c>
      <c r="B206" s="33" t="s">
        <v>740</v>
      </c>
      <c r="C206" s="32" t="s">
        <v>243</v>
      </c>
      <c r="D206" s="32">
        <v>6</v>
      </c>
      <c r="E206" s="32" t="s">
        <v>741</v>
      </c>
      <c r="F206" s="32"/>
      <c r="G206" s="32"/>
      <c r="H206" s="32"/>
      <c r="I206" s="32"/>
      <c r="J206" s="32"/>
      <c r="K206" s="32"/>
      <c r="L206" s="32"/>
      <c r="M206" s="32"/>
      <c r="N206" s="32">
        <v>6</v>
      </c>
      <c r="O206" s="32" t="s">
        <v>743</v>
      </c>
      <c r="P206" s="32">
        <v>0</v>
      </c>
      <c r="Q206" s="32">
        <v>8</v>
      </c>
      <c r="R206" s="32" t="s">
        <v>768</v>
      </c>
      <c r="S206" s="32" t="s">
        <v>331</v>
      </c>
      <c r="T206" s="32" t="s">
        <v>332</v>
      </c>
      <c r="U206" s="32" t="s">
        <v>336</v>
      </c>
      <c r="V206" s="35">
        <v>14921</v>
      </c>
      <c r="W206" s="35">
        <v>24269</v>
      </c>
      <c r="X206" s="35">
        <v>2400</v>
      </c>
      <c r="Y206" s="32"/>
      <c r="Z206" s="36"/>
    </row>
    <row r="207" spans="1:26" ht="50.1" hidden="1" customHeight="1" x14ac:dyDescent="0.25">
      <c r="A207" s="32" t="s">
        <v>8</v>
      </c>
      <c r="B207" s="33" t="s">
        <v>740</v>
      </c>
      <c r="C207" s="32" t="s">
        <v>243</v>
      </c>
      <c r="D207" s="32">
        <v>6</v>
      </c>
      <c r="E207" s="32" t="s">
        <v>741</v>
      </c>
      <c r="F207" s="32"/>
      <c r="G207" s="32"/>
      <c r="H207" s="32"/>
      <c r="I207" s="32"/>
      <c r="J207" s="32"/>
      <c r="K207" s="32"/>
      <c r="L207" s="32"/>
      <c r="M207" s="32"/>
      <c r="N207" s="32">
        <v>6</v>
      </c>
      <c r="O207" s="32" t="s">
        <v>743</v>
      </c>
      <c r="P207" s="32">
        <v>0</v>
      </c>
      <c r="Q207" s="32">
        <v>3</v>
      </c>
      <c r="R207" s="32" t="s">
        <v>769</v>
      </c>
      <c r="S207" s="32" t="s">
        <v>331</v>
      </c>
      <c r="T207" s="32" t="s">
        <v>332</v>
      </c>
      <c r="U207" s="32" t="s">
        <v>336</v>
      </c>
      <c r="V207" s="35">
        <v>196518110</v>
      </c>
      <c r="W207" s="35">
        <v>56451000</v>
      </c>
      <c r="X207" s="35">
        <v>5020000</v>
      </c>
      <c r="Y207" s="32"/>
      <c r="Z207" s="36"/>
    </row>
    <row r="208" spans="1:26" ht="50.1" hidden="1" customHeight="1" x14ac:dyDescent="0.25">
      <c r="A208" s="32" t="s">
        <v>8</v>
      </c>
      <c r="B208" s="33" t="s">
        <v>740</v>
      </c>
      <c r="C208" s="32" t="s">
        <v>243</v>
      </c>
      <c r="D208" s="32">
        <v>6</v>
      </c>
      <c r="E208" s="32" t="s">
        <v>741</v>
      </c>
      <c r="F208" s="32"/>
      <c r="G208" s="32"/>
      <c r="H208" s="32"/>
      <c r="I208" s="32"/>
      <c r="J208" s="32"/>
      <c r="K208" s="32"/>
      <c r="L208" s="32"/>
      <c r="M208" s="32"/>
      <c r="N208" s="32">
        <v>6</v>
      </c>
      <c r="O208" s="32" t="s">
        <v>743</v>
      </c>
      <c r="P208" s="32">
        <v>0</v>
      </c>
      <c r="Q208" s="32">
        <v>7</v>
      </c>
      <c r="R208" s="32" t="s">
        <v>770</v>
      </c>
      <c r="S208" s="32" t="s">
        <v>331</v>
      </c>
      <c r="T208" s="32" t="s">
        <v>332</v>
      </c>
      <c r="U208" s="32" t="s">
        <v>336</v>
      </c>
      <c r="V208" s="35">
        <v>13336</v>
      </c>
      <c r="W208" s="35">
        <v>12778</v>
      </c>
      <c r="X208" s="35">
        <v>1200</v>
      </c>
      <c r="Y208" s="32"/>
      <c r="Z208" s="36"/>
    </row>
    <row r="209" spans="1:26" ht="50.1" hidden="1" customHeight="1" x14ac:dyDescent="0.25">
      <c r="A209" s="32" t="s">
        <v>8</v>
      </c>
      <c r="B209" s="33" t="s">
        <v>740</v>
      </c>
      <c r="C209" s="32" t="s">
        <v>243</v>
      </c>
      <c r="D209" s="32">
        <v>6</v>
      </c>
      <c r="E209" s="32" t="s">
        <v>741</v>
      </c>
      <c r="F209" s="32"/>
      <c r="G209" s="32"/>
      <c r="H209" s="32"/>
      <c r="I209" s="32"/>
      <c r="J209" s="32"/>
      <c r="K209" s="32"/>
      <c r="L209" s="32"/>
      <c r="M209" s="32"/>
      <c r="N209" s="32">
        <v>6</v>
      </c>
      <c r="O209" s="32" t="s">
        <v>743</v>
      </c>
      <c r="P209" s="32">
        <v>0</v>
      </c>
      <c r="Q209" s="32">
        <v>2</v>
      </c>
      <c r="R209" s="32" t="s">
        <v>771</v>
      </c>
      <c r="S209" s="32" t="s">
        <v>331</v>
      </c>
      <c r="T209" s="32" t="s">
        <v>332</v>
      </c>
      <c r="U209" s="32" t="s">
        <v>336</v>
      </c>
      <c r="V209" s="35">
        <v>111340</v>
      </c>
      <c r="W209" s="35">
        <v>350292</v>
      </c>
      <c r="X209" s="35">
        <v>35000</v>
      </c>
      <c r="Y209" s="32"/>
      <c r="Z209" s="36"/>
    </row>
    <row r="210" spans="1:26" ht="50.1" hidden="1" customHeight="1" x14ac:dyDescent="0.25">
      <c r="A210" s="32" t="s">
        <v>8</v>
      </c>
      <c r="B210" s="33" t="s">
        <v>740</v>
      </c>
      <c r="C210" s="32" t="s">
        <v>243</v>
      </c>
      <c r="D210" s="32">
        <v>6</v>
      </c>
      <c r="E210" s="32" t="s">
        <v>741</v>
      </c>
      <c r="F210" s="32"/>
      <c r="G210" s="32"/>
      <c r="H210" s="32"/>
      <c r="I210" s="32"/>
      <c r="J210" s="32"/>
      <c r="K210" s="32"/>
      <c r="L210" s="32"/>
      <c r="M210" s="32"/>
      <c r="N210" s="32">
        <v>6</v>
      </c>
      <c r="O210" s="32" t="s">
        <v>743</v>
      </c>
      <c r="P210" s="32">
        <v>0</v>
      </c>
      <c r="Q210" s="32">
        <v>6</v>
      </c>
      <c r="R210" s="32" t="s">
        <v>772</v>
      </c>
      <c r="S210" s="32" t="s">
        <v>331</v>
      </c>
      <c r="T210" s="32" t="s">
        <v>332</v>
      </c>
      <c r="U210" s="32" t="s">
        <v>336</v>
      </c>
      <c r="V210" s="35">
        <v>3430</v>
      </c>
      <c r="W210" s="35">
        <v>11841</v>
      </c>
      <c r="X210" s="35">
        <v>1200</v>
      </c>
      <c r="Y210" s="32"/>
      <c r="Z210" s="36"/>
    </row>
    <row r="211" spans="1:26" ht="50.1" hidden="1" customHeight="1" x14ac:dyDescent="0.25">
      <c r="A211" s="32" t="s">
        <v>8</v>
      </c>
      <c r="B211" s="33" t="s">
        <v>740</v>
      </c>
      <c r="C211" s="32" t="s">
        <v>243</v>
      </c>
      <c r="D211" s="32">
        <v>6</v>
      </c>
      <c r="E211" s="32" t="s">
        <v>741</v>
      </c>
      <c r="F211" s="32"/>
      <c r="G211" s="32"/>
      <c r="H211" s="32"/>
      <c r="I211" s="32"/>
      <c r="J211" s="32"/>
      <c r="K211" s="32"/>
      <c r="L211" s="32"/>
      <c r="M211" s="32"/>
      <c r="N211" s="32">
        <v>6</v>
      </c>
      <c r="O211" s="32" t="s">
        <v>743</v>
      </c>
      <c r="P211" s="32">
        <v>0</v>
      </c>
      <c r="Q211" s="32">
        <v>1</v>
      </c>
      <c r="R211" s="32" t="s">
        <v>773</v>
      </c>
      <c r="S211" s="32" t="s">
        <v>331</v>
      </c>
      <c r="T211" s="32" t="s">
        <v>332</v>
      </c>
      <c r="U211" s="32" t="s">
        <v>336</v>
      </c>
      <c r="V211" s="35">
        <v>3520</v>
      </c>
      <c r="W211" s="35">
        <v>9846</v>
      </c>
      <c r="X211" s="35">
        <v>1000</v>
      </c>
      <c r="Y211" s="32"/>
      <c r="Z211" s="36"/>
    </row>
    <row r="212" spans="1:26" ht="50.1" hidden="1" customHeight="1" x14ac:dyDescent="0.25">
      <c r="A212" s="32" t="s">
        <v>8</v>
      </c>
      <c r="B212" s="33" t="s">
        <v>740</v>
      </c>
      <c r="C212" s="32" t="s">
        <v>243</v>
      </c>
      <c r="D212" s="32">
        <v>10</v>
      </c>
      <c r="E212" s="32" t="s">
        <v>758</v>
      </c>
      <c r="F212" s="32"/>
      <c r="G212" s="32"/>
      <c r="H212" s="32"/>
      <c r="I212" s="32"/>
      <c r="J212" s="32"/>
      <c r="K212" s="32"/>
      <c r="L212" s="32"/>
      <c r="M212" s="32"/>
      <c r="N212" s="32">
        <v>7</v>
      </c>
      <c r="O212" s="32" t="s">
        <v>760</v>
      </c>
      <c r="P212" s="32">
        <v>0</v>
      </c>
      <c r="Q212" s="32">
        <v>23</v>
      </c>
      <c r="R212" s="32" t="s">
        <v>774</v>
      </c>
      <c r="S212" s="32" t="s">
        <v>331</v>
      </c>
      <c r="T212" s="32" t="s">
        <v>332</v>
      </c>
      <c r="U212" s="32" t="s">
        <v>336</v>
      </c>
      <c r="V212" s="32">
        <v>15</v>
      </c>
      <c r="W212" s="32">
        <v>47</v>
      </c>
      <c r="X212" s="32">
        <v>4</v>
      </c>
      <c r="Y212" s="32"/>
      <c r="Z212" s="36"/>
    </row>
    <row r="213" spans="1:26" ht="50.1" hidden="1" customHeight="1" x14ac:dyDescent="0.25">
      <c r="A213" s="32" t="s">
        <v>8</v>
      </c>
      <c r="B213" s="33" t="s">
        <v>740</v>
      </c>
      <c r="C213" s="32" t="s">
        <v>243</v>
      </c>
      <c r="D213" s="32">
        <v>7</v>
      </c>
      <c r="E213" s="32" t="s">
        <v>745</v>
      </c>
      <c r="F213" s="32"/>
      <c r="G213" s="32"/>
      <c r="H213" s="32"/>
      <c r="I213" s="32"/>
      <c r="J213" s="32"/>
      <c r="K213" s="32"/>
      <c r="L213" s="32"/>
      <c r="M213" s="32"/>
      <c r="N213" s="32">
        <v>8</v>
      </c>
      <c r="O213" s="32" t="s">
        <v>747</v>
      </c>
      <c r="P213" s="32">
        <v>0</v>
      </c>
      <c r="Q213" s="32">
        <v>14</v>
      </c>
      <c r="R213" s="32" t="s">
        <v>775</v>
      </c>
      <c r="S213" s="32" t="s">
        <v>331</v>
      </c>
      <c r="T213" s="32" t="s">
        <v>332</v>
      </c>
      <c r="U213" s="32" t="s">
        <v>336</v>
      </c>
      <c r="V213" s="35">
        <v>13521</v>
      </c>
      <c r="W213" s="35">
        <v>20650</v>
      </c>
      <c r="X213" s="35">
        <v>3500</v>
      </c>
      <c r="Y213" s="32"/>
      <c r="Z213" s="36"/>
    </row>
    <row r="214" spans="1:26" ht="50.1" hidden="1" customHeight="1" x14ac:dyDescent="0.25">
      <c r="A214" s="32" t="s">
        <v>8</v>
      </c>
      <c r="B214" s="33" t="s">
        <v>740</v>
      </c>
      <c r="C214" s="32" t="s">
        <v>243</v>
      </c>
      <c r="D214" s="32">
        <v>7</v>
      </c>
      <c r="E214" s="32" t="s">
        <v>745</v>
      </c>
      <c r="F214" s="32"/>
      <c r="G214" s="32"/>
      <c r="H214" s="32"/>
      <c r="I214" s="32"/>
      <c r="J214" s="32"/>
      <c r="K214" s="32"/>
      <c r="L214" s="32"/>
      <c r="M214" s="32"/>
      <c r="N214" s="32">
        <v>8</v>
      </c>
      <c r="O214" s="32" t="s">
        <v>747</v>
      </c>
      <c r="P214" s="32">
        <v>0</v>
      </c>
      <c r="Q214" s="32">
        <v>13</v>
      </c>
      <c r="R214" s="32" t="s">
        <v>776</v>
      </c>
      <c r="S214" s="32" t="s">
        <v>331</v>
      </c>
      <c r="T214" s="32" t="s">
        <v>332</v>
      </c>
      <c r="U214" s="32" t="s">
        <v>336</v>
      </c>
      <c r="V214" s="35">
        <v>46329</v>
      </c>
      <c r="W214" s="35">
        <v>122579</v>
      </c>
      <c r="X214" s="35">
        <v>12800</v>
      </c>
      <c r="Y214" s="32"/>
      <c r="Z214" s="36"/>
    </row>
    <row r="215" spans="1:26" ht="50.1" hidden="1" customHeight="1" x14ac:dyDescent="0.25">
      <c r="A215" s="32" t="s">
        <v>8</v>
      </c>
      <c r="B215" s="33" t="s">
        <v>740</v>
      </c>
      <c r="C215" s="32" t="s">
        <v>243</v>
      </c>
      <c r="D215" s="32">
        <v>7</v>
      </c>
      <c r="E215" s="32" t="s">
        <v>745</v>
      </c>
      <c r="F215" s="32"/>
      <c r="G215" s="32"/>
      <c r="H215" s="32"/>
      <c r="I215" s="32"/>
      <c r="J215" s="32"/>
      <c r="K215" s="32"/>
      <c r="L215" s="32"/>
      <c r="M215" s="32"/>
      <c r="N215" s="32">
        <v>8</v>
      </c>
      <c r="O215" s="32" t="s">
        <v>747</v>
      </c>
      <c r="P215" s="32">
        <v>0</v>
      </c>
      <c r="Q215" s="32">
        <v>11</v>
      </c>
      <c r="R215" s="32" t="s">
        <v>777</v>
      </c>
      <c r="S215" s="32" t="s">
        <v>331</v>
      </c>
      <c r="T215" s="32" t="s">
        <v>332</v>
      </c>
      <c r="U215" s="32" t="s">
        <v>336</v>
      </c>
      <c r="V215" s="35">
        <v>166214</v>
      </c>
      <c r="W215" s="35">
        <v>386196</v>
      </c>
      <c r="X215" s="35">
        <v>41500</v>
      </c>
      <c r="Y215" s="32"/>
      <c r="Z215" s="36"/>
    </row>
    <row r="216" spans="1:26" ht="50.1" hidden="1" customHeight="1" x14ac:dyDescent="0.25">
      <c r="A216" s="32" t="s">
        <v>8</v>
      </c>
      <c r="B216" s="33" t="s">
        <v>740</v>
      </c>
      <c r="C216" s="32" t="s">
        <v>243</v>
      </c>
      <c r="D216" s="32">
        <v>7</v>
      </c>
      <c r="E216" s="32" t="s">
        <v>745</v>
      </c>
      <c r="F216" s="32"/>
      <c r="G216" s="32"/>
      <c r="H216" s="32"/>
      <c r="I216" s="32"/>
      <c r="J216" s="32"/>
      <c r="K216" s="32"/>
      <c r="L216" s="32"/>
      <c r="M216" s="32"/>
      <c r="N216" s="32">
        <v>8</v>
      </c>
      <c r="O216" s="32" t="s">
        <v>747</v>
      </c>
      <c r="P216" s="32">
        <v>0</v>
      </c>
      <c r="Q216" s="32">
        <v>16</v>
      </c>
      <c r="R216" s="32" t="s">
        <v>778</v>
      </c>
      <c r="S216" s="32" t="s">
        <v>331</v>
      </c>
      <c r="T216" s="32" t="s">
        <v>332</v>
      </c>
      <c r="U216" s="32" t="s">
        <v>336</v>
      </c>
      <c r="V216" s="35">
        <v>20697</v>
      </c>
      <c r="W216" s="35">
        <v>22950</v>
      </c>
      <c r="X216" s="35">
        <v>4000</v>
      </c>
      <c r="Y216" s="32"/>
      <c r="Z216" s="36"/>
    </row>
    <row r="217" spans="1:26" ht="50.1" hidden="1" customHeight="1" x14ac:dyDescent="0.25">
      <c r="A217" s="32" t="s">
        <v>8</v>
      </c>
      <c r="B217" s="33" t="s">
        <v>740</v>
      </c>
      <c r="C217" s="32" t="s">
        <v>243</v>
      </c>
      <c r="D217" s="32">
        <v>7</v>
      </c>
      <c r="E217" s="32" t="s">
        <v>745</v>
      </c>
      <c r="F217" s="32"/>
      <c r="G217" s="32"/>
      <c r="H217" s="32"/>
      <c r="I217" s="32"/>
      <c r="J217" s="32"/>
      <c r="K217" s="32"/>
      <c r="L217" s="32"/>
      <c r="M217" s="32"/>
      <c r="N217" s="32">
        <v>8</v>
      </c>
      <c r="O217" s="32" t="s">
        <v>747</v>
      </c>
      <c r="P217" s="32">
        <v>0</v>
      </c>
      <c r="Q217" s="32">
        <v>10</v>
      </c>
      <c r="R217" s="32" t="s">
        <v>779</v>
      </c>
      <c r="S217" s="32" t="s">
        <v>331</v>
      </c>
      <c r="T217" s="32" t="s">
        <v>332</v>
      </c>
      <c r="U217" s="32" t="s">
        <v>336</v>
      </c>
      <c r="V217" s="35">
        <v>45565</v>
      </c>
      <c r="W217" s="35">
        <v>121298</v>
      </c>
      <c r="X217" s="35">
        <v>12500</v>
      </c>
      <c r="Y217" s="32"/>
      <c r="Z217" s="36"/>
    </row>
    <row r="218" spans="1:26" ht="50.1" hidden="1" customHeight="1" x14ac:dyDescent="0.25">
      <c r="A218" s="32" t="s">
        <v>8</v>
      </c>
      <c r="B218" s="33" t="s">
        <v>740</v>
      </c>
      <c r="C218" s="32" t="s">
        <v>243</v>
      </c>
      <c r="D218" s="32">
        <v>9</v>
      </c>
      <c r="E218" s="32" t="s">
        <v>749</v>
      </c>
      <c r="F218" s="32"/>
      <c r="G218" s="32"/>
      <c r="H218" s="32"/>
      <c r="I218" s="32"/>
      <c r="J218" s="32"/>
      <c r="K218" s="32"/>
      <c r="L218" s="32"/>
      <c r="M218" s="32"/>
      <c r="N218" s="32">
        <v>11</v>
      </c>
      <c r="O218" s="32" t="s">
        <v>751</v>
      </c>
      <c r="P218" s="32">
        <v>0</v>
      </c>
      <c r="Q218" s="32">
        <v>22</v>
      </c>
      <c r="R218" s="32" t="s">
        <v>780</v>
      </c>
      <c r="S218" s="32" t="s">
        <v>331</v>
      </c>
      <c r="T218" s="32" t="s">
        <v>332</v>
      </c>
      <c r="U218" s="32" t="s">
        <v>336</v>
      </c>
      <c r="V218" s="35">
        <v>16877</v>
      </c>
      <c r="W218" s="35">
        <v>32500</v>
      </c>
      <c r="X218" s="35">
        <v>3000</v>
      </c>
      <c r="Y218" s="32"/>
      <c r="Z218" s="36"/>
    </row>
    <row r="219" spans="1:26" ht="50.1" customHeight="1" x14ac:dyDescent="0.25">
      <c r="A219" s="32" t="s">
        <v>8</v>
      </c>
      <c r="B219" s="33" t="s">
        <v>740</v>
      </c>
      <c r="C219" s="32" t="s">
        <v>243</v>
      </c>
      <c r="D219" s="45">
        <v>11</v>
      </c>
      <c r="E219" s="45" t="s">
        <v>431</v>
      </c>
      <c r="F219" s="32"/>
      <c r="G219" s="32"/>
      <c r="H219" s="32"/>
      <c r="I219" s="32"/>
      <c r="J219" s="32"/>
      <c r="K219" s="32"/>
      <c r="L219" s="32"/>
      <c r="M219" s="32"/>
      <c r="N219" s="32">
        <v>13</v>
      </c>
      <c r="O219" s="32" t="s">
        <v>608</v>
      </c>
      <c r="P219" s="32">
        <v>0</v>
      </c>
      <c r="Q219" s="32">
        <v>27</v>
      </c>
      <c r="R219" s="52" t="s">
        <v>781</v>
      </c>
      <c r="S219" s="32" t="s">
        <v>392</v>
      </c>
      <c r="T219" s="32" t="s">
        <v>370</v>
      </c>
      <c r="U219" s="32" t="s">
        <v>371</v>
      </c>
      <c r="V219" s="32">
        <v>90</v>
      </c>
      <c r="W219" s="32">
        <v>95</v>
      </c>
      <c r="X219" s="32">
        <v>91</v>
      </c>
      <c r="Y219" s="32"/>
      <c r="Z219" s="36"/>
    </row>
    <row r="220" spans="1:26" s="44" customFormat="1" ht="50.1" hidden="1" customHeight="1" x14ac:dyDescent="0.25">
      <c r="A220" s="37"/>
      <c r="B220" s="38" t="s">
        <v>740</v>
      </c>
      <c r="C220" s="39" t="s">
        <v>243</v>
      </c>
      <c r="D220" s="37"/>
      <c r="E220" s="37"/>
      <c r="F220" s="37"/>
      <c r="G220" s="37"/>
      <c r="H220" s="37"/>
      <c r="I220" s="37"/>
      <c r="J220" s="37"/>
      <c r="K220" s="37"/>
      <c r="L220" s="37"/>
      <c r="M220" s="37"/>
      <c r="N220" s="37"/>
      <c r="O220" s="37" t="s">
        <v>363</v>
      </c>
      <c r="P220" s="41">
        <f>SUM(P196:P219)</f>
        <v>106858461000</v>
      </c>
      <c r="Q220" s="42"/>
      <c r="R220" s="42"/>
      <c r="S220" s="42"/>
      <c r="T220" s="42"/>
      <c r="U220" s="42"/>
      <c r="V220" s="42"/>
      <c r="W220" s="42"/>
      <c r="X220" s="42"/>
      <c r="Y220" s="42"/>
      <c r="Z220" s="43"/>
    </row>
    <row r="221" spans="1:26" ht="50.1" hidden="1" customHeight="1" x14ac:dyDescent="0.25">
      <c r="A221" s="32" t="s">
        <v>19</v>
      </c>
      <c r="B221" s="33" t="s">
        <v>782</v>
      </c>
      <c r="C221" s="32" t="s">
        <v>244</v>
      </c>
      <c r="D221" s="32">
        <v>1</v>
      </c>
      <c r="E221" s="32" t="s">
        <v>783</v>
      </c>
      <c r="F221" s="32">
        <v>1</v>
      </c>
      <c r="G221" s="32" t="s">
        <v>784</v>
      </c>
      <c r="H221" s="32" t="s">
        <v>376</v>
      </c>
      <c r="I221" s="32" t="s">
        <v>370</v>
      </c>
      <c r="J221" s="32" t="s">
        <v>333</v>
      </c>
      <c r="K221" s="35">
        <v>1776825</v>
      </c>
      <c r="L221" s="35">
        <v>1905138</v>
      </c>
      <c r="M221" s="35">
        <v>1812539</v>
      </c>
      <c r="N221" s="32">
        <v>50</v>
      </c>
      <c r="O221" s="32" t="s">
        <v>785</v>
      </c>
      <c r="P221" s="35">
        <v>681486862000</v>
      </c>
      <c r="Q221" s="32">
        <v>1</v>
      </c>
      <c r="R221" s="32" t="s">
        <v>786</v>
      </c>
      <c r="S221" s="32" t="s">
        <v>369</v>
      </c>
      <c r="T221" s="32" t="s">
        <v>332</v>
      </c>
      <c r="U221" s="32" t="s">
        <v>371</v>
      </c>
      <c r="V221" s="32">
        <v>90</v>
      </c>
      <c r="W221" s="32">
        <v>90</v>
      </c>
      <c r="X221" s="32">
        <v>90</v>
      </c>
      <c r="Y221" s="32"/>
      <c r="Z221" s="36"/>
    </row>
    <row r="222" spans="1:26" ht="50.1" hidden="1" customHeight="1" x14ac:dyDescent="0.25">
      <c r="A222" s="32" t="s">
        <v>19</v>
      </c>
      <c r="B222" s="33" t="s">
        <v>782</v>
      </c>
      <c r="C222" s="32" t="s">
        <v>244</v>
      </c>
      <c r="D222" s="32">
        <v>1</v>
      </c>
      <c r="E222" s="32" t="s">
        <v>783</v>
      </c>
      <c r="F222" s="32"/>
      <c r="G222" s="32"/>
      <c r="H222" s="32"/>
      <c r="I222" s="32"/>
      <c r="J222" s="32"/>
      <c r="K222" s="32"/>
      <c r="L222" s="32"/>
      <c r="M222" s="32"/>
      <c r="N222" s="32">
        <v>51</v>
      </c>
      <c r="O222" s="32" t="s">
        <v>787</v>
      </c>
      <c r="P222" s="35">
        <v>284165539000</v>
      </c>
      <c r="Q222" s="32">
        <v>3</v>
      </c>
      <c r="R222" s="32" t="s">
        <v>788</v>
      </c>
      <c r="S222" s="32" t="s">
        <v>369</v>
      </c>
      <c r="T222" s="32" t="s">
        <v>370</v>
      </c>
      <c r="U222" s="32" t="s">
        <v>371</v>
      </c>
      <c r="V222" s="32">
        <v>100</v>
      </c>
      <c r="W222" s="32">
        <v>100</v>
      </c>
      <c r="X222" s="32">
        <v>100</v>
      </c>
      <c r="Y222" s="32"/>
      <c r="Z222" s="36"/>
    </row>
    <row r="223" spans="1:26" ht="50.1" hidden="1" customHeight="1" x14ac:dyDescent="0.25">
      <c r="A223" s="32" t="s">
        <v>19</v>
      </c>
      <c r="B223" s="33" t="s">
        <v>782</v>
      </c>
      <c r="C223" s="32" t="s">
        <v>244</v>
      </c>
      <c r="D223" s="32">
        <v>1</v>
      </c>
      <c r="E223" s="32" t="s">
        <v>783</v>
      </c>
      <c r="F223" s="32"/>
      <c r="G223" s="32"/>
      <c r="H223" s="32"/>
      <c r="I223" s="32"/>
      <c r="J223" s="32"/>
      <c r="K223" s="32"/>
      <c r="L223" s="32"/>
      <c r="M223" s="32"/>
      <c r="N223" s="32">
        <v>51</v>
      </c>
      <c r="O223" s="32" t="s">
        <v>787</v>
      </c>
      <c r="P223" s="32">
        <v>0</v>
      </c>
      <c r="Q223" s="32">
        <v>2</v>
      </c>
      <c r="R223" s="32" t="s">
        <v>789</v>
      </c>
      <c r="S223" s="32" t="s">
        <v>369</v>
      </c>
      <c r="T223" s="32" t="s">
        <v>370</v>
      </c>
      <c r="U223" s="32" t="s">
        <v>371</v>
      </c>
      <c r="V223" s="32">
        <v>100</v>
      </c>
      <c r="W223" s="32">
        <v>100</v>
      </c>
      <c r="X223" s="32">
        <v>100</v>
      </c>
      <c r="Y223" s="32"/>
      <c r="Z223" s="36"/>
    </row>
    <row r="224" spans="1:26" ht="50.1" hidden="1" customHeight="1" x14ac:dyDescent="0.25">
      <c r="A224" s="32" t="s">
        <v>19</v>
      </c>
      <c r="B224" s="33" t="s">
        <v>782</v>
      </c>
      <c r="C224" s="32" t="s">
        <v>244</v>
      </c>
      <c r="D224" s="32">
        <v>1</v>
      </c>
      <c r="E224" s="32" t="s">
        <v>783</v>
      </c>
      <c r="F224" s="32"/>
      <c r="G224" s="32"/>
      <c r="H224" s="32"/>
      <c r="I224" s="32"/>
      <c r="J224" s="32"/>
      <c r="K224" s="32"/>
      <c r="L224" s="32"/>
      <c r="M224" s="32"/>
      <c r="N224" s="32">
        <v>52</v>
      </c>
      <c r="O224" s="32" t="s">
        <v>790</v>
      </c>
      <c r="P224" s="35">
        <v>314362681000</v>
      </c>
      <c r="Q224" s="32">
        <v>5</v>
      </c>
      <c r="R224" s="32" t="s">
        <v>791</v>
      </c>
      <c r="S224" s="32" t="s">
        <v>376</v>
      </c>
      <c r="T224" s="32" t="s">
        <v>332</v>
      </c>
      <c r="U224" s="32" t="s">
        <v>336</v>
      </c>
      <c r="V224" s="35">
        <v>7000</v>
      </c>
      <c r="W224" s="35">
        <v>8300</v>
      </c>
      <c r="X224" s="35">
        <v>1500</v>
      </c>
      <c r="Y224" s="32"/>
      <c r="Z224" s="36"/>
    </row>
    <row r="225" spans="1:26" ht="50.1" hidden="1" customHeight="1" x14ac:dyDescent="0.25">
      <c r="A225" s="32" t="s">
        <v>19</v>
      </c>
      <c r="B225" s="33" t="s">
        <v>782</v>
      </c>
      <c r="C225" s="32" t="s">
        <v>244</v>
      </c>
      <c r="D225" s="32">
        <v>1</v>
      </c>
      <c r="E225" s="32" t="s">
        <v>783</v>
      </c>
      <c r="F225" s="32"/>
      <c r="G225" s="32"/>
      <c r="H225" s="32"/>
      <c r="I225" s="32"/>
      <c r="J225" s="32"/>
      <c r="K225" s="32"/>
      <c r="L225" s="32"/>
      <c r="M225" s="32"/>
      <c r="N225" s="32">
        <v>52</v>
      </c>
      <c r="O225" s="32" t="s">
        <v>790</v>
      </c>
      <c r="P225" s="32">
        <v>0</v>
      </c>
      <c r="Q225" s="32">
        <v>4</v>
      </c>
      <c r="R225" s="32" t="s">
        <v>792</v>
      </c>
      <c r="S225" s="32" t="s">
        <v>376</v>
      </c>
      <c r="T225" s="32" t="s">
        <v>377</v>
      </c>
      <c r="U225" s="32" t="s">
        <v>336</v>
      </c>
      <c r="V225" s="35">
        <v>95000</v>
      </c>
      <c r="W225" s="35">
        <v>149179</v>
      </c>
      <c r="X225" s="35">
        <v>92113</v>
      </c>
      <c r="Y225" s="32"/>
      <c r="Z225" s="36"/>
    </row>
    <row r="226" spans="1:26" ht="50.1" hidden="1" customHeight="1" x14ac:dyDescent="0.25">
      <c r="A226" s="32" t="s">
        <v>19</v>
      </c>
      <c r="B226" s="33" t="s">
        <v>782</v>
      </c>
      <c r="C226" s="32" t="s">
        <v>244</v>
      </c>
      <c r="D226" s="32">
        <v>1</v>
      </c>
      <c r="E226" s="32" t="s">
        <v>783</v>
      </c>
      <c r="F226" s="32"/>
      <c r="G226" s="32"/>
      <c r="H226" s="32"/>
      <c r="I226" s="32"/>
      <c r="J226" s="32"/>
      <c r="K226" s="32"/>
      <c r="L226" s="32"/>
      <c r="M226" s="32"/>
      <c r="N226" s="32">
        <v>53</v>
      </c>
      <c r="O226" s="32" t="s">
        <v>793</v>
      </c>
      <c r="P226" s="35">
        <v>16413414000</v>
      </c>
      <c r="Q226" s="32">
        <v>7</v>
      </c>
      <c r="R226" s="32" t="s">
        <v>794</v>
      </c>
      <c r="S226" s="32" t="s">
        <v>331</v>
      </c>
      <c r="T226" s="32" t="s">
        <v>377</v>
      </c>
      <c r="U226" s="32" t="s">
        <v>336</v>
      </c>
      <c r="V226" s="35">
        <v>67149</v>
      </c>
      <c r="W226" s="35">
        <v>1497943</v>
      </c>
      <c r="X226" s="35">
        <v>65229</v>
      </c>
      <c r="Y226" s="32"/>
      <c r="Z226" s="36"/>
    </row>
    <row r="227" spans="1:26" ht="50.1" hidden="1" customHeight="1" x14ac:dyDescent="0.25">
      <c r="A227" s="32" t="s">
        <v>19</v>
      </c>
      <c r="B227" s="33" t="s">
        <v>782</v>
      </c>
      <c r="C227" s="32" t="s">
        <v>244</v>
      </c>
      <c r="D227" s="32">
        <v>1</v>
      </c>
      <c r="E227" s="32" t="s">
        <v>783</v>
      </c>
      <c r="F227" s="32"/>
      <c r="G227" s="32"/>
      <c r="H227" s="32"/>
      <c r="I227" s="32"/>
      <c r="J227" s="32"/>
      <c r="K227" s="32"/>
      <c r="L227" s="32"/>
      <c r="M227" s="32"/>
      <c r="N227" s="32">
        <v>53</v>
      </c>
      <c r="O227" s="32" t="s">
        <v>793</v>
      </c>
      <c r="P227" s="32">
        <v>0</v>
      </c>
      <c r="Q227" s="32">
        <v>6</v>
      </c>
      <c r="R227" s="32" t="s">
        <v>795</v>
      </c>
      <c r="S227" s="32" t="s">
        <v>331</v>
      </c>
      <c r="T227" s="32" t="s">
        <v>332</v>
      </c>
      <c r="U227" s="32" t="s">
        <v>336</v>
      </c>
      <c r="V227" s="35">
        <v>18684</v>
      </c>
      <c r="W227" s="35">
        <v>94000</v>
      </c>
      <c r="X227" s="35">
        <v>17000</v>
      </c>
      <c r="Y227" s="32"/>
      <c r="Z227" s="36"/>
    </row>
    <row r="228" spans="1:26" ht="50.1" hidden="1" customHeight="1" x14ac:dyDescent="0.25">
      <c r="A228" s="32" t="s">
        <v>19</v>
      </c>
      <c r="B228" s="33" t="s">
        <v>782</v>
      </c>
      <c r="C228" s="32" t="s">
        <v>244</v>
      </c>
      <c r="D228" s="32">
        <v>1</v>
      </c>
      <c r="E228" s="32" t="s">
        <v>783</v>
      </c>
      <c r="F228" s="32"/>
      <c r="G228" s="32"/>
      <c r="H228" s="32"/>
      <c r="I228" s="32"/>
      <c r="J228" s="32"/>
      <c r="K228" s="32"/>
      <c r="L228" s="32"/>
      <c r="M228" s="32"/>
      <c r="N228" s="32">
        <v>54</v>
      </c>
      <c r="O228" s="32" t="s">
        <v>796</v>
      </c>
      <c r="P228" s="35">
        <v>193332839000</v>
      </c>
      <c r="Q228" s="32">
        <v>8</v>
      </c>
      <c r="R228" s="32" t="s">
        <v>797</v>
      </c>
      <c r="S228" s="32" t="s">
        <v>376</v>
      </c>
      <c r="T228" s="32" t="s">
        <v>332</v>
      </c>
      <c r="U228" s="32" t="s">
        <v>336</v>
      </c>
      <c r="V228" s="35">
        <v>54882</v>
      </c>
      <c r="W228" s="35">
        <v>85898</v>
      </c>
      <c r="X228" s="35">
        <v>47373</v>
      </c>
      <c r="Y228" s="32"/>
      <c r="Z228" s="36"/>
    </row>
    <row r="229" spans="1:26" ht="50.1" hidden="1" customHeight="1" x14ac:dyDescent="0.25">
      <c r="A229" s="32" t="s">
        <v>19</v>
      </c>
      <c r="B229" s="33" t="s">
        <v>782</v>
      </c>
      <c r="C229" s="32" t="s">
        <v>244</v>
      </c>
      <c r="D229" s="32">
        <v>1</v>
      </c>
      <c r="E229" s="32" t="s">
        <v>783</v>
      </c>
      <c r="F229" s="32"/>
      <c r="G229" s="32"/>
      <c r="H229" s="32"/>
      <c r="I229" s="32"/>
      <c r="J229" s="32"/>
      <c r="K229" s="32"/>
      <c r="L229" s="32"/>
      <c r="M229" s="32"/>
      <c r="N229" s="32">
        <v>54</v>
      </c>
      <c r="O229" s="32" t="s">
        <v>796</v>
      </c>
      <c r="P229" s="32">
        <v>0</v>
      </c>
      <c r="Q229" s="32">
        <v>9</v>
      </c>
      <c r="R229" s="32" t="s">
        <v>798</v>
      </c>
      <c r="S229" s="32" t="s">
        <v>376</v>
      </c>
      <c r="T229" s="32" t="s">
        <v>332</v>
      </c>
      <c r="U229" s="32" t="s">
        <v>336</v>
      </c>
      <c r="V229" s="35">
        <v>105000</v>
      </c>
      <c r="W229" s="35">
        <v>112350</v>
      </c>
      <c r="X229" s="35">
        <v>110000</v>
      </c>
      <c r="Y229" s="32"/>
      <c r="Z229" s="36"/>
    </row>
    <row r="230" spans="1:26" ht="50.1" hidden="1" customHeight="1" x14ac:dyDescent="0.25">
      <c r="A230" s="32" t="s">
        <v>19</v>
      </c>
      <c r="B230" s="33" t="s">
        <v>782</v>
      </c>
      <c r="C230" s="32" t="s">
        <v>244</v>
      </c>
      <c r="D230" s="32">
        <v>1</v>
      </c>
      <c r="E230" s="32" t="s">
        <v>783</v>
      </c>
      <c r="F230" s="32"/>
      <c r="G230" s="32"/>
      <c r="H230" s="32"/>
      <c r="I230" s="32"/>
      <c r="J230" s="32"/>
      <c r="K230" s="32"/>
      <c r="L230" s="32"/>
      <c r="M230" s="32"/>
      <c r="N230" s="32">
        <v>55</v>
      </c>
      <c r="O230" s="32" t="s">
        <v>799</v>
      </c>
      <c r="P230" s="35">
        <v>85122436000</v>
      </c>
      <c r="Q230" s="32">
        <v>10</v>
      </c>
      <c r="R230" s="32" t="s">
        <v>800</v>
      </c>
      <c r="S230" s="32" t="s">
        <v>376</v>
      </c>
      <c r="T230" s="32" t="s">
        <v>332</v>
      </c>
      <c r="U230" s="32" t="s">
        <v>336</v>
      </c>
      <c r="V230" s="35">
        <v>4171</v>
      </c>
      <c r="W230" s="35">
        <v>4500</v>
      </c>
      <c r="X230" s="35">
        <v>4500</v>
      </c>
      <c r="Y230" s="32"/>
      <c r="Z230" s="36"/>
    </row>
    <row r="231" spans="1:26" ht="50.1" hidden="1" customHeight="1" x14ac:dyDescent="0.25">
      <c r="A231" s="32" t="s">
        <v>19</v>
      </c>
      <c r="B231" s="33" t="s">
        <v>782</v>
      </c>
      <c r="C231" s="32" t="s">
        <v>244</v>
      </c>
      <c r="D231" s="32">
        <v>1</v>
      </c>
      <c r="E231" s="32" t="s">
        <v>783</v>
      </c>
      <c r="F231" s="32"/>
      <c r="G231" s="32"/>
      <c r="H231" s="32"/>
      <c r="I231" s="32"/>
      <c r="J231" s="32"/>
      <c r="K231" s="32"/>
      <c r="L231" s="32"/>
      <c r="M231" s="32"/>
      <c r="N231" s="32">
        <v>56</v>
      </c>
      <c r="O231" s="32" t="s">
        <v>801</v>
      </c>
      <c r="P231" s="35">
        <v>94625873000</v>
      </c>
      <c r="Q231" s="32">
        <v>11</v>
      </c>
      <c r="R231" s="32" t="s">
        <v>802</v>
      </c>
      <c r="S231" s="32" t="s">
        <v>369</v>
      </c>
      <c r="T231" s="32" t="s">
        <v>332</v>
      </c>
      <c r="U231" s="32" t="s">
        <v>336</v>
      </c>
      <c r="V231" s="35">
        <v>9795</v>
      </c>
      <c r="W231" s="35">
        <v>9795</v>
      </c>
      <c r="X231" s="35">
        <v>9795</v>
      </c>
      <c r="Y231" s="32"/>
      <c r="Z231" s="36"/>
    </row>
    <row r="232" spans="1:26" ht="50.1" hidden="1" customHeight="1" x14ac:dyDescent="0.25">
      <c r="A232" s="32" t="s">
        <v>19</v>
      </c>
      <c r="B232" s="33" t="s">
        <v>782</v>
      </c>
      <c r="C232" s="32" t="s">
        <v>244</v>
      </c>
      <c r="D232" s="32">
        <v>1</v>
      </c>
      <c r="E232" s="32" t="s">
        <v>783</v>
      </c>
      <c r="F232" s="32"/>
      <c r="G232" s="32"/>
      <c r="H232" s="32"/>
      <c r="I232" s="32"/>
      <c r="J232" s="32"/>
      <c r="K232" s="32"/>
      <c r="L232" s="32"/>
      <c r="M232" s="32"/>
      <c r="N232" s="32">
        <v>57</v>
      </c>
      <c r="O232" s="32" t="s">
        <v>803</v>
      </c>
      <c r="P232" s="35">
        <v>7128477000</v>
      </c>
      <c r="Q232" s="32">
        <v>30</v>
      </c>
      <c r="R232" s="32" t="s">
        <v>804</v>
      </c>
      <c r="S232" s="32" t="s">
        <v>369</v>
      </c>
      <c r="T232" s="32" t="s">
        <v>452</v>
      </c>
      <c r="U232" s="32" t="s">
        <v>371</v>
      </c>
      <c r="V232" s="32">
        <v>93</v>
      </c>
      <c r="W232" s="32">
        <v>93</v>
      </c>
      <c r="X232" s="32">
        <v>93</v>
      </c>
      <c r="Y232" s="32"/>
      <c r="Z232" s="36"/>
    </row>
    <row r="233" spans="1:26" ht="50.1" hidden="1" customHeight="1" x14ac:dyDescent="0.25">
      <c r="A233" s="32" t="s">
        <v>19</v>
      </c>
      <c r="B233" s="33" t="s">
        <v>782</v>
      </c>
      <c r="C233" s="32" t="s">
        <v>244</v>
      </c>
      <c r="D233" s="32">
        <v>1</v>
      </c>
      <c r="E233" s="32" t="s">
        <v>783</v>
      </c>
      <c r="F233" s="32"/>
      <c r="G233" s="32"/>
      <c r="H233" s="32"/>
      <c r="I233" s="32"/>
      <c r="J233" s="32"/>
      <c r="K233" s="32"/>
      <c r="L233" s="32"/>
      <c r="M233" s="32"/>
      <c r="N233" s="32">
        <v>58</v>
      </c>
      <c r="O233" s="32" t="s">
        <v>805</v>
      </c>
      <c r="P233" s="35">
        <v>894831000</v>
      </c>
      <c r="Q233" s="32">
        <v>13</v>
      </c>
      <c r="R233" s="32" t="s">
        <v>806</v>
      </c>
      <c r="S233" s="32" t="s">
        <v>331</v>
      </c>
      <c r="T233" s="32" t="s">
        <v>332</v>
      </c>
      <c r="U233" s="32" t="s">
        <v>336</v>
      </c>
      <c r="V233" s="35">
        <v>64167</v>
      </c>
      <c r="W233" s="35">
        <v>104200</v>
      </c>
      <c r="X233" s="35">
        <v>9200</v>
      </c>
      <c r="Y233" s="32"/>
      <c r="Z233" s="36"/>
    </row>
    <row r="234" spans="1:26" ht="50.1" hidden="1" customHeight="1" x14ac:dyDescent="0.25">
      <c r="A234" s="32" t="s">
        <v>19</v>
      </c>
      <c r="B234" s="33" t="s">
        <v>782</v>
      </c>
      <c r="C234" s="32" t="s">
        <v>244</v>
      </c>
      <c r="D234" s="32">
        <v>1</v>
      </c>
      <c r="E234" s="32" t="s">
        <v>783</v>
      </c>
      <c r="F234" s="32"/>
      <c r="G234" s="32"/>
      <c r="H234" s="32"/>
      <c r="I234" s="32"/>
      <c r="J234" s="32"/>
      <c r="K234" s="32"/>
      <c r="L234" s="32"/>
      <c r="M234" s="32"/>
      <c r="N234" s="32">
        <v>59</v>
      </c>
      <c r="O234" s="32" t="s">
        <v>807</v>
      </c>
      <c r="P234" s="35">
        <v>5497268000</v>
      </c>
      <c r="Q234" s="32">
        <v>14</v>
      </c>
      <c r="R234" s="32" t="s">
        <v>808</v>
      </c>
      <c r="S234" s="32" t="s">
        <v>331</v>
      </c>
      <c r="T234" s="32" t="s">
        <v>332</v>
      </c>
      <c r="U234" s="32" t="s">
        <v>336</v>
      </c>
      <c r="V234" s="35">
        <v>10523</v>
      </c>
      <c r="W234" s="35">
        <v>50375</v>
      </c>
      <c r="X234" s="35">
        <v>3960</v>
      </c>
      <c r="Y234" s="32"/>
      <c r="Z234" s="36"/>
    </row>
    <row r="235" spans="1:26" ht="50.1" hidden="1" customHeight="1" x14ac:dyDescent="0.25">
      <c r="A235" s="32" t="s">
        <v>19</v>
      </c>
      <c r="B235" s="33" t="s">
        <v>782</v>
      </c>
      <c r="C235" s="32" t="s">
        <v>244</v>
      </c>
      <c r="D235" s="32">
        <v>1</v>
      </c>
      <c r="E235" s="32" t="s">
        <v>783</v>
      </c>
      <c r="F235" s="32"/>
      <c r="G235" s="32"/>
      <c r="H235" s="32"/>
      <c r="I235" s="32"/>
      <c r="J235" s="32"/>
      <c r="K235" s="32"/>
      <c r="L235" s="32"/>
      <c r="M235" s="32"/>
      <c r="N235" s="32">
        <v>60</v>
      </c>
      <c r="O235" s="32" t="s">
        <v>809</v>
      </c>
      <c r="P235" s="35">
        <v>13461762000</v>
      </c>
      <c r="Q235" s="32">
        <v>15</v>
      </c>
      <c r="R235" s="32" t="s">
        <v>810</v>
      </c>
      <c r="S235" s="32" t="s">
        <v>369</v>
      </c>
      <c r="T235" s="32" t="s">
        <v>370</v>
      </c>
      <c r="U235" s="32" t="s">
        <v>371</v>
      </c>
      <c r="V235" s="32">
        <v>100</v>
      </c>
      <c r="W235" s="32">
        <v>100</v>
      </c>
      <c r="X235" s="32">
        <v>100</v>
      </c>
      <c r="Y235" s="32"/>
      <c r="Z235" s="36"/>
    </row>
    <row r="236" spans="1:26" ht="50.1" hidden="1" customHeight="1" x14ac:dyDescent="0.25">
      <c r="A236" s="32" t="s">
        <v>19</v>
      </c>
      <c r="B236" s="33" t="s">
        <v>782</v>
      </c>
      <c r="C236" s="32" t="s">
        <v>244</v>
      </c>
      <c r="D236" s="32">
        <v>1</v>
      </c>
      <c r="E236" s="32" t="s">
        <v>783</v>
      </c>
      <c r="F236" s="32"/>
      <c r="G236" s="32"/>
      <c r="H236" s="32"/>
      <c r="I236" s="32"/>
      <c r="J236" s="32"/>
      <c r="K236" s="32"/>
      <c r="L236" s="32"/>
      <c r="M236" s="32"/>
      <c r="N236" s="32">
        <v>62</v>
      </c>
      <c r="O236" s="32" t="s">
        <v>811</v>
      </c>
      <c r="P236" s="35">
        <v>5154633000</v>
      </c>
      <c r="Q236" s="32">
        <v>17</v>
      </c>
      <c r="R236" s="32" t="s">
        <v>812</v>
      </c>
      <c r="S236" s="32" t="s">
        <v>331</v>
      </c>
      <c r="T236" s="32" t="s">
        <v>332</v>
      </c>
      <c r="U236" s="32" t="s">
        <v>336</v>
      </c>
      <c r="V236" s="35">
        <v>26240</v>
      </c>
      <c r="W236" s="35">
        <v>137904</v>
      </c>
      <c r="X236" s="35">
        <v>14201</v>
      </c>
      <c r="Y236" s="32"/>
      <c r="Z236" s="36"/>
    </row>
    <row r="237" spans="1:26" ht="50.1" hidden="1" customHeight="1" x14ac:dyDescent="0.25">
      <c r="A237" s="32" t="s">
        <v>19</v>
      </c>
      <c r="B237" s="33" t="s">
        <v>782</v>
      </c>
      <c r="C237" s="32" t="s">
        <v>244</v>
      </c>
      <c r="D237" s="32">
        <v>1</v>
      </c>
      <c r="E237" s="32" t="s">
        <v>783</v>
      </c>
      <c r="F237" s="32"/>
      <c r="G237" s="32"/>
      <c r="H237" s="32"/>
      <c r="I237" s="32"/>
      <c r="J237" s="32"/>
      <c r="K237" s="32"/>
      <c r="L237" s="32"/>
      <c r="M237" s="32"/>
      <c r="N237" s="32">
        <v>63</v>
      </c>
      <c r="O237" s="32" t="s">
        <v>813</v>
      </c>
      <c r="P237" s="35">
        <v>6091656000</v>
      </c>
      <c r="Q237" s="32">
        <v>18</v>
      </c>
      <c r="R237" s="32" t="s">
        <v>814</v>
      </c>
      <c r="S237" s="32" t="s">
        <v>331</v>
      </c>
      <c r="T237" s="32" t="s">
        <v>332</v>
      </c>
      <c r="U237" s="32" t="s">
        <v>336</v>
      </c>
      <c r="V237" s="35">
        <v>129734</v>
      </c>
      <c r="W237" s="35">
        <v>125410</v>
      </c>
      <c r="X237" s="35">
        <v>12935</v>
      </c>
      <c r="Y237" s="32"/>
      <c r="Z237" s="36"/>
    </row>
    <row r="238" spans="1:26" ht="50.1" hidden="1" customHeight="1" x14ac:dyDescent="0.25">
      <c r="A238" s="32" t="s">
        <v>19</v>
      </c>
      <c r="B238" s="33" t="s">
        <v>782</v>
      </c>
      <c r="C238" s="32" t="s">
        <v>244</v>
      </c>
      <c r="D238" s="32">
        <v>1</v>
      </c>
      <c r="E238" s="32" t="s">
        <v>783</v>
      </c>
      <c r="F238" s="32"/>
      <c r="G238" s="32"/>
      <c r="H238" s="32"/>
      <c r="I238" s="32"/>
      <c r="J238" s="32"/>
      <c r="K238" s="32"/>
      <c r="L238" s="32"/>
      <c r="M238" s="32"/>
      <c r="N238" s="32">
        <v>64</v>
      </c>
      <c r="O238" s="32" t="s">
        <v>815</v>
      </c>
      <c r="P238" s="35">
        <v>3434161000</v>
      </c>
      <c r="Q238" s="32">
        <v>19</v>
      </c>
      <c r="R238" s="32" t="s">
        <v>816</v>
      </c>
      <c r="S238" s="32" t="s">
        <v>331</v>
      </c>
      <c r="T238" s="32" t="s">
        <v>332</v>
      </c>
      <c r="U238" s="32" t="s">
        <v>336</v>
      </c>
      <c r="V238" s="35">
        <v>91314</v>
      </c>
      <c r="W238" s="35">
        <v>558092</v>
      </c>
      <c r="X238" s="35">
        <v>61113</v>
      </c>
      <c r="Y238" s="32"/>
      <c r="Z238" s="36"/>
    </row>
    <row r="239" spans="1:26" ht="50.1" customHeight="1" x14ac:dyDescent="0.25">
      <c r="A239" s="32" t="s">
        <v>19</v>
      </c>
      <c r="B239" s="33" t="s">
        <v>782</v>
      </c>
      <c r="C239" s="32" t="s">
        <v>244</v>
      </c>
      <c r="D239" s="45">
        <v>6</v>
      </c>
      <c r="E239" s="45" t="s">
        <v>817</v>
      </c>
      <c r="F239" s="32">
        <v>4</v>
      </c>
      <c r="G239" s="32" t="s">
        <v>818</v>
      </c>
      <c r="H239" s="32" t="s">
        <v>369</v>
      </c>
      <c r="I239" s="32" t="s">
        <v>377</v>
      </c>
      <c r="J239" s="32" t="s">
        <v>371</v>
      </c>
      <c r="K239" s="32"/>
      <c r="L239" s="32">
        <v>100</v>
      </c>
      <c r="M239" s="32">
        <v>100</v>
      </c>
      <c r="N239" s="32">
        <v>65</v>
      </c>
      <c r="O239" s="32" t="s">
        <v>819</v>
      </c>
      <c r="P239" s="35">
        <v>475016682000</v>
      </c>
      <c r="Q239" s="32">
        <v>21</v>
      </c>
      <c r="R239" s="32" t="s">
        <v>820</v>
      </c>
      <c r="S239" s="32" t="s">
        <v>369</v>
      </c>
      <c r="T239" s="32" t="s">
        <v>452</v>
      </c>
      <c r="U239" s="32" t="s">
        <v>371</v>
      </c>
      <c r="V239" s="32">
        <v>100</v>
      </c>
      <c r="W239" s="32">
        <v>100</v>
      </c>
      <c r="X239" s="32">
        <v>100</v>
      </c>
      <c r="Y239" s="32"/>
      <c r="Z239" s="36"/>
    </row>
    <row r="240" spans="1:26" ht="50.1" customHeight="1" x14ac:dyDescent="0.25">
      <c r="A240" s="32" t="s">
        <v>19</v>
      </c>
      <c r="B240" s="33" t="s">
        <v>782</v>
      </c>
      <c r="C240" s="32" t="s">
        <v>244</v>
      </c>
      <c r="D240" s="45">
        <v>6</v>
      </c>
      <c r="E240" s="45" t="s">
        <v>817</v>
      </c>
      <c r="F240" s="32"/>
      <c r="G240" s="32"/>
      <c r="H240" s="32"/>
      <c r="I240" s="32"/>
      <c r="J240" s="32"/>
      <c r="K240" s="32"/>
      <c r="L240" s="32"/>
      <c r="M240" s="32"/>
      <c r="N240" s="32">
        <v>65</v>
      </c>
      <c r="O240" s="32" t="s">
        <v>819</v>
      </c>
      <c r="P240" s="32">
        <v>0</v>
      </c>
      <c r="Q240" s="32">
        <v>20</v>
      </c>
      <c r="R240" s="32" t="s">
        <v>821</v>
      </c>
      <c r="S240" s="32" t="s">
        <v>369</v>
      </c>
      <c r="T240" s="32" t="s">
        <v>452</v>
      </c>
      <c r="U240" s="32" t="s">
        <v>371</v>
      </c>
      <c r="V240" s="32">
        <v>100</v>
      </c>
      <c r="W240" s="32">
        <v>100</v>
      </c>
      <c r="X240" s="32">
        <v>100</v>
      </c>
      <c r="Y240" s="32"/>
      <c r="Z240" s="36"/>
    </row>
    <row r="241" spans="1:26" ht="50.1" customHeight="1" x14ac:dyDescent="0.25">
      <c r="A241" s="32" t="s">
        <v>19</v>
      </c>
      <c r="B241" s="33" t="s">
        <v>782</v>
      </c>
      <c r="C241" s="32" t="s">
        <v>244</v>
      </c>
      <c r="D241" s="45">
        <v>6</v>
      </c>
      <c r="E241" s="45" t="s">
        <v>817</v>
      </c>
      <c r="F241" s="32"/>
      <c r="G241" s="32"/>
      <c r="H241" s="32"/>
      <c r="I241" s="32"/>
      <c r="J241" s="32"/>
      <c r="K241" s="32"/>
      <c r="L241" s="32"/>
      <c r="M241" s="32"/>
      <c r="N241" s="32">
        <v>66</v>
      </c>
      <c r="O241" s="32" t="s">
        <v>822</v>
      </c>
      <c r="P241" s="35">
        <v>7427532000</v>
      </c>
      <c r="Q241" s="32">
        <v>22</v>
      </c>
      <c r="R241" s="32" t="s">
        <v>823</v>
      </c>
      <c r="S241" s="32" t="s">
        <v>369</v>
      </c>
      <c r="T241" s="32" t="s">
        <v>452</v>
      </c>
      <c r="U241" s="32" t="s">
        <v>371</v>
      </c>
      <c r="V241" s="32">
        <v>100</v>
      </c>
      <c r="W241" s="32">
        <v>100</v>
      </c>
      <c r="X241" s="32">
        <v>100</v>
      </c>
      <c r="Y241" s="32"/>
      <c r="Z241" s="36"/>
    </row>
    <row r="242" spans="1:26" ht="50.1" customHeight="1" x14ac:dyDescent="0.25">
      <c r="A242" s="32" t="s">
        <v>19</v>
      </c>
      <c r="B242" s="33" t="s">
        <v>782</v>
      </c>
      <c r="C242" s="32" t="s">
        <v>244</v>
      </c>
      <c r="D242" s="45">
        <v>6</v>
      </c>
      <c r="E242" s="45" t="s">
        <v>817</v>
      </c>
      <c r="F242" s="32"/>
      <c r="G242" s="32"/>
      <c r="H242" s="32"/>
      <c r="I242" s="32"/>
      <c r="J242" s="32"/>
      <c r="K242" s="32"/>
      <c r="L242" s="32"/>
      <c r="M242" s="32"/>
      <c r="N242" s="32">
        <v>67</v>
      </c>
      <c r="O242" s="32" t="s">
        <v>824</v>
      </c>
      <c r="P242" s="35">
        <v>3373316000</v>
      </c>
      <c r="Q242" s="32">
        <v>23</v>
      </c>
      <c r="R242" s="32" t="s">
        <v>825</v>
      </c>
      <c r="S242" s="32" t="s">
        <v>369</v>
      </c>
      <c r="T242" s="32" t="s">
        <v>332</v>
      </c>
      <c r="U242" s="32" t="s">
        <v>371</v>
      </c>
      <c r="V242" s="32">
        <v>100</v>
      </c>
      <c r="W242" s="32">
        <v>100</v>
      </c>
      <c r="X242" s="32">
        <v>100</v>
      </c>
      <c r="Y242" s="32"/>
      <c r="Z242" s="36"/>
    </row>
    <row r="243" spans="1:26" ht="50.1" hidden="1" customHeight="1" x14ac:dyDescent="0.25">
      <c r="A243" s="32" t="s">
        <v>19</v>
      </c>
      <c r="B243" s="33" t="s">
        <v>782</v>
      </c>
      <c r="C243" s="32" t="s">
        <v>244</v>
      </c>
      <c r="D243" s="32">
        <v>1</v>
      </c>
      <c r="E243" s="32" t="s">
        <v>783</v>
      </c>
      <c r="F243" s="32"/>
      <c r="G243" s="32"/>
      <c r="H243" s="32"/>
      <c r="I243" s="32"/>
      <c r="J243" s="32"/>
      <c r="K243" s="35"/>
      <c r="L243" s="35"/>
      <c r="M243" s="35"/>
      <c r="N243" s="32">
        <v>68</v>
      </c>
      <c r="O243" s="32" t="s">
        <v>826</v>
      </c>
      <c r="P243" s="35">
        <v>3976824000</v>
      </c>
      <c r="Q243" s="32">
        <v>24</v>
      </c>
      <c r="R243" s="32" t="s">
        <v>827</v>
      </c>
      <c r="S243" s="32" t="s">
        <v>369</v>
      </c>
      <c r="T243" s="32" t="s">
        <v>377</v>
      </c>
      <c r="U243" s="32" t="s">
        <v>371</v>
      </c>
      <c r="V243" s="32">
        <v>100</v>
      </c>
      <c r="W243" s="32">
        <v>100</v>
      </c>
      <c r="X243" s="32">
        <v>100</v>
      </c>
      <c r="Y243" s="32"/>
      <c r="Z243" s="36"/>
    </row>
    <row r="244" spans="1:26" ht="50.1" hidden="1" customHeight="1" x14ac:dyDescent="0.25">
      <c r="A244" s="32" t="s">
        <v>19</v>
      </c>
      <c r="B244" s="33" t="s">
        <v>782</v>
      </c>
      <c r="C244" s="32" t="s">
        <v>244</v>
      </c>
      <c r="D244" s="32">
        <v>2</v>
      </c>
      <c r="E244" s="32" t="s">
        <v>828</v>
      </c>
      <c r="F244" s="32">
        <v>2</v>
      </c>
      <c r="G244" s="32" t="s">
        <v>829</v>
      </c>
      <c r="H244" s="32" t="s">
        <v>331</v>
      </c>
      <c r="I244" s="32" t="s">
        <v>370</v>
      </c>
      <c r="J244" s="32" t="s">
        <v>371</v>
      </c>
      <c r="K244" s="32">
        <v>20</v>
      </c>
      <c r="L244" s="32">
        <v>100</v>
      </c>
      <c r="M244" s="32">
        <v>25</v>
      </c>
      <c r="N244" s="32">
        <v>69</v>
      </c>
      <c r="O244" s="32" t="s">
        <v>830</v>
      </c>
      <c r="P244" s="35">
        <v>28482662000</v>
      </c>
      <c r="Q244" s="32">
        <v>25</v>
      </c>
      <c r="R244" s="32" t="s">
        <v>831</v>
      </c>
      <c r="S244" s="32" t="s">
        <v>331</v>
      </c>
      <c r="T244" s="32" t="s">
        <v>370</v>
      </c>
      <c r="U244" s="32" t="s">
        <v>336</v>
      </c>
      <c r="V244" s="32">
        <v>4</v>
      </c>
      <c r="W244" s="32">
        <v>11</v>
      </c>
      <c r="X244" s="32">
        <v>1</v>
      </c>
      <c r="Y244" s="32"/>
      <c r="Z244" s="36"/>
    </row>
    <row r="245" spans="1:26" ht="50.1" hidden="1" customHeight="1" x14ac:dyDescent="0.25">
      <c r="A245" s="32" t="s">
        <v>19</v>
      </c>
      <c r="B245" s="33" t="s">
        <v>782</v>
      </c>
      <c r="C245" s="32" t="s">
        <v>244</v>
      </c>
      <c r="D245" s="32">
        <v>2</v>
      </c>
      <c r="E245" s="32" t="s">
        <v>828</v>
      </c>
      <c r="F245" s="32"/>
      <c r="G245" s="32"/>
      <c r="H245" s="32"/>
      <c r="I245" s="32"/>
      <c r="J245" s="32"/>
      <c r="K245" s="32"/>
      <c r="L245" s="32"/>
      <c r="M245" s="32"/>
      <c r="N245" s="32">
        <v>71</v>
      </c>
      <c r="O245" s="32" t="s">
        <v>832</v>
      </c>
      <c r="P245" s="35">
        <v>41280831000</v>
      </c>
      <c r="Q245" s="32">
        <v>27</v>
      </c>
      <c r="R245" s="32" t="s">
        <v>833</v>
      </c>
      <c r="S245" s="32" t="s">
        <v>369</v>
      </c>
      <c r="T245" s="32" t="s">
        <v>370</v>
      </c>
      <c r="U245" s="32" t="s">
        <v>371</v>
      </c>
      <c r="V245" s="32">
        <v>100</v>
      </c>
      <c r="W245" s="32">
        <v>100</v>
      </c>
      <c r="X245" s="32">
        <v>100</v>
      </c>
      <c r="Y245" s="32"/>
      <c r="Z245" s="36"/>
    </row>
    <row r="246" spans="1:26" ht="50.1" hidden="1" customHeight="1" x14ac:dyDescent="0.25">
      <c r="A246" s="32" t="s">
        <v>19</v>
      </c>
      <c r="B246" s="33" t="s">
        <v>782</v>
      </c>
      <c r="C246" s="32" t="s">
        <v>244</v>
      </c>
      <c r="D246" s="32">
        <v>3</v>
      </c>
      <c r="E246" s="32" t="s">
        <v>834</v>
      </c>
      <c r="F246" s="32">
        <v>3</v>
      </c>
      <c r="G246" s="32" t="s">
        <v>835</v>
      </c>
      <c r="H246" s="32" t="s">
        <v>369</v>
      </c>
      <c r="I246" s="32" t="s">
        <v>332</v>
      </c>
      <c r="J246" s="32" t="s">
        <v>371</v>
      </c>
      <c r="K246" s="32">
        <v>100</v>
      </c>
      <c r="L246" s="32">
        <v>100</v>
      </c>
      <c r="M246" s="32">
        <v>100</v>
      </c>
      <c r="N246" s="32">
        <v>73</v>
      </c>
      <c r="O246" s="32" t="s">
        <v>836</v>
      </c>
      <c r="P246" s="35">
        <v>28973815000</v>
      </c>
      <c r="Q246" s="32">
        <v>29</v>
      </c>
      <c r="R246" s="32" t="s">
        <v>837</v>
      </c>
      <c r="S246" s="32" t="s">
        <v>369</v>
      </c>
      <c r="T246" s="32" t="s">
        <v>332</v>
      </c>
      <c r="U246" s="32" t="s">
        <v>371</v>
      </c>
      <c r="V246" s="32">
        <v>100</v>
      </c>
      <c r="W246" s="32">
        <v>100</v>
      </c>
      <c r="X246" s="32">
        <v>100</v>
      </c>
      <c r="Y246" s="32"/>
      <c r="Z246" s="36"/>
    </row>
    <row r="247" spans="1:26" s="44" customFormat="1" ht="50.1" hidden="1" customHeight="1" x14ac:dyDescent="0.25">
      <c r="A247" s="37"/>
      <c r="B247" s="40" t="s">
        <v>782</v>
      </c>
      <c r="C247" s="37" t="s">
        <v>244</v>
      </c>
      <c r="D247" s="37"/>
      <c r="E247" s="37"/>
      <c r="F247" s="37"/>
      <c r="G247" s="37"/>
      <c r="H247" s="37"/>
      <c r="I247" s="37"/>
      <c r="J247" s="37"/>
      <c r="K247" s="37"/>
      <c r="L247" s="37"/>
      <c r="M247" s="37"/>
      <c r="N247" s="37"/>
      <c r="O247" s="37" t="s">
        <v>363</v>
      </c>
      <c r="P247" s="41">
        <f>SUM(P221:P246)</f>
        <v>2299704094000</v>
      </c>
      <c r="Q247" s="42"/>
      <c r="R247" s="42"/>
      <c r="S247" s="42"/>
      <c r="T247" s="42"/>
      <c r="U247" s="42"/>
      <c r="V247" s="42"/>
      <c r="W247" s="42"/>
      <c r="X247" s="42"/>
      <c r="Y247" s="42"/>
      <c r="Z247" s="43"/>
    </row>
    <row r="248" spans="1:26" ht="50.1" hidden="1" customHeight="1" x14ac:dyDescent="0.25">
      <c r="A248" s="32" t="s">
        <v>9</v>
      </c>
      <c r="B248" s="33" t="s">
        <v>838</v>
      </c>
      <c r="C248" s="32" t="s">
        <v>839</v>
      </c>
      <c r="D248" s="32">
        <v>1</v>
      </c>
      <c r="E248" s="32" t="s">
        <v>840</v>
      </c>
      <c r="F248" s="32"/>
      <c r="G248" s="32"/>
      <c r="H248" s="32"/>
      <c r="I248" s="32"/>
      <c r="J248" s="32"/>
      <c r="K248" s="32"/>
      <c r="L248" s="32"/>
      <c r="M248" s="32"/>
      <c r="N248" s="32">
        <v>4</v>
      </c>
      <c r="O248" s="32" t="s">
        <v>841</v>
      </c>
      <c r="P248" s="35">
        <v>1239362000</v>
      </c>
      <c r="Q248" s="32">
        <v>4</v>
      </c>
      <c r="R248" s="32" t="s">
        <v>842</v>
      </c>
      <c r="S248" s="32" t="s">
        <v>331</v>
      </c>
      <c r="T248" s="32" t="s">
        <v>377</v>
      </c>
      <c r="U248" s="32" t="s">
        <v>336</v>
      </c>
      <c r="V248" s="35">
        <v>16136</v>
      </c>
      <c r="W248" s="35">
        <v>238800</v>
      </c>
      <c r="X248" s="35">
        <v>25400</v>
      </c>
      <c r="Y248" s="32"/>
      <c r="Z248" s="36"/>
    </row>
    <row r="249" spans="1:26" ht="50.1" hidden="1" customHeight="1" x14ac:dyDescent="0.25">
      <c r="A249" s="32" t="s">
        <v>9</v>
      </c>
      <c r="B249" s="33" t="s">
        <v>838</v>
      </c>
      <c r="C249" s="32" t="s">
        <v>839</v>
      </c>
      <c r="D249" s="32">
        <v>1</v>
      </c>
      <c r="E249" s="32" t="s">
        <v>840</v>
      </c>
      <c r="F249" s="32">
        <v>1</v>
      </c>
      <c r="G249" s="32" t="s">
        <v>843</v>
      </c>
      <c r="H249" s="32" t="s">
        <v>376</v>
      </c>
      <c r="I249" s="32" t="s">
        <v>370</v>
      </c>
      <c r="J249" s="32" t="s">
        <v>333</v>
      </c>
      <c r="K249" s="32">
        <v>69.72</v>
      </c>
      <c r="L249" s="32">
        <v>80</v>
      </c>
      <c r="M249" s="32">
        <v>72</v>
      </c>
      <c r="N249" s="32">
        <v>1</v>
      </c>
      <c r="O249" s="32" t="s">
        <v>844</v>
      </c>
      <c r="P249" s="35">
        <v>805728000</v>
      </c>
      <c r="Q249" s="32">
        <v>1</v>
      </c>
      <c r="R249" s="32" t="s">
        <v>845</v>
      </c>
      <c r="S249" s="32" t="s">
        <v>392</v>
      </c>
      <c r="T249" s="32" t="s">
        <v>377</v>
      </c>
      <c r="U249" s="32" t="s">
        <v>336</v>
      </c>
      <c r="V249" s="32">
        <v>29</v>
      </c>
      <c r="W249" s="32">
        <v>37</v>
      </c>
      <c r="X249" s="32">
        <v>36</v>
      </c>
      <c r="Y249" s="32"/>
      <c r="Z249" s="36"/>
    </row>
    <row r="250" spans="1:26" ht="50.1" customHeight="1" x14ac:dyDescent="0.25">
      <c r="A250" s="32" t="s">
        <v>9</v>
      </c>
      <c r="B250" s="33" t="s">
        <v>838</v>
      </c>
      <c r="C250" s="32" t="s">
        <v>839</v>
      </c>
      <c r="D250" s="45">
        <v>2</v>
      </c>
      <c r="E250" s="45" t="s">
        <v>712</v>
      </c>
      <c r="F250" s="32"/>
      <c r="G250" s="32"/>
      <c r="H250" s="32"/>
      <c r="I250" s="32"/>
      <c r="J250" s="32"/>
      <c r="K250" s="32"/>
      <c r="L250" s="32"/>
      <c r="M250" s="32"/>
      <c r="N250" s="32">
        <v>20</v>
      </c>
      <c r="O250" s="32" t="s">
        <v>603</v>
      </c>
      <c r="P250" s="35">
        <v>689544000</v>
      </c>
      <c r="Q250" s="32">
        <v>14</v>
      </c>
      <c r="R250" s="32" t="s">
        <v>846</v>
      </c>
      <c r="S250" s="32" t="s">
        <v>376</v>
      </c>
      <c r="T250" s="32" t="s">
        <v>370</v>
      </c>
      <c r="U250" s="32" t="s">
        <v>336</v>
      </c>
      <c r="V250" s="32">
        <v>57</v>
      </c>
      <c r="W250" s="32">
        <v>70</v>
      </c>
      <c r="X250" s="32">
        <v>69</v>
      </c>
      <c r="Y250" s="32"/>
      <c r="Z250" s="36"/>
    </row>
    <row r="251" spans="1:26" ht="50.1" hidden="1" customHeight="1" x14ac:dyDescent="0.25">
      <c r="A251" s="32" t="s">
        <v>9</v>
      </c>
      <c r="B251" s="33" t="s">
        <v>838</v>
      </c>
      <c r="C251" s="32" t="s">
        <v>839</v>
      </c>
      <c r="D251" s="32">
        <v>1</v>
      </c>
      <c r="E251" s="32" t="s">
        <v>840</v>
      </c>
      <c r="F251" s="32">
        <v>2</v>
      </c>
      <c r="G251" s="32" t="s">
        <v>847</v>
      </c>
      <c r="H251" s="32" t="s">
        <v>376</v>
      </c>
      <c r="I251" s="32" t="s">
        <v>370</v>
      </c>
      <c r="J251" s="32" t="s">
        <v>333</v>
      </c>
      <c r="K251" s="32">
        <v>71.91</v>
      </c>
      <c r="L251" s="32">
        <v>83.4</v>
      </c>
      <c r="M251" s="32">
        <v>74.900000000000006</v>
      </c>
      <c r="N251" s="32">
        <v>2</v>
      </c>
      <c r="O251" s="32" t="s">
        <v>848</v>
      </c>
      <c r="P251" s="35">
        <v>534193000</v>
      </c>
      <c r="Q251" s="32">
        <v>2</v>
      </c>
      <c r="R251" s="32" t="s">
        <v>849</v>
      </c>
      <c r="S251" s="32" t="s">
        <v>392</v>
      </c>
      <c r="T251" s="32" t="s">
        <v>377</v>
      </c>
      <c r="U251" s="32" t="s">
        <v>371</v>
      </c>
      <c r="V251" s="32">
        <v>50</v>
      </c>
      <c r="W251" s="32">
        <v>100</v>
      </c>
      <c r="X251" s="32">
        <v>67.5</v>
      </c>
      <c r="Y251" s="32"/>
      <c r="Z251" s="36"/>
    </row>
    <row r="252" spans="1:26" ht="50.1" customHeight="1" x14ac:dyDescent="0.25">
      <c r="A252" s="32" t="s">
        <v>9</v>
      </c>
      <c r="B252" s="33" t="s">
        <v>838</v>
      </c>
      <c r="C252" s="32" t="s">
        <v>839</v>
      </c>
      <c r="D252" s="45">
        <v>2</v>
      </c>
      <c r="E252" s="45" t="s">
        <v>712</v>
      </c>
      <c r="F252" s="32">
        <v>3</v>
      </c>
      <c r="G252" s="32" t="s">
        <v>850</v>
      </c>
      <c r="H252" s="32" t="s">
        <v>376</v>
      </c>
      <c r="I252" s="32" t="s">
        <v>370</v>
      </c>
      <c r="J252" s="32" t="s">
        <v>333</v>
      </c>
      <c r="K252" s="32">
        <v>85.8</v>
      </c>
      <c r="L252" s="32">
        <v>95</v>
      </c>
      <c r="M252" s="32">
        <v>88</v>
      </c>
      <c r="N252" s="32">
        <v>19</v>
      </c>
      <c r="O252" s="32" t="s">
        <v>608</v>
      </c>
      <c r="P252" s="35">
        <v>346195000</v>
      </c>
      <c r="Q252" s="32">
        <v>13</v>
      </c>
      <c r="R252" s="32" t="s">
        <v>609</v>
      </c>
      <c r="S252" s="32" t="s">
        <v>392</v>
      </c>
      <c r="T252" s="32" t="s">
        <v>370</v>
      </c>
      <c r="U252" s="32" t="s">
        <v>371</v>
      </c>
      <c r="V252" s="32">
        <v>54</v>
      </c>
      <c r="W252" s="32">
        <v>100</v>
      </c>
      <c r="X252" s="32">
        <v>63.58</v>
      </c>
      <c r="Y252" s="32"/>
      <c r="Z252" s="36"/>
    </row>
    <row r="253" spans="1:26" ht="50.1" hidden="1" customHeight="1" x14ac:dyDescent="0.25">
      <c r="A253" s="32" t="s">
        <v>9</v>
      </c>
      <c r="B253" s="33" t="s">
        <v>838</v>
      </c>
      <c r="C253" s="32" t="s">
        <v>839</v>
      </c>
      <c r="D253" s="32">
        <v>1</v>
      </c>
      <c r="E253" s="32" t="s">
        <v>840</v>
      </c>
      <c r="F253" s="32"/>
      <c r="G253" s="32"/>
      <c r="H253" s="32"/>
      <c r="I253" s="32"/>
      <c r="J253" s="32"/>
      <c r="K253" s="32"/>
      <c r="L253" s="32"/>
      <c r="M253" s="32"/>
      <c r="N253" s="32">
        <v>3</v>
      </c>
      <c r="O253" s="32" t="s">
        <v>851</v>
      </c>
      <c r="P253" s="35">
        <v>344991000</v>
      </c>
      <c r="Q253" s="32">
        <v>3</v>
      </c>
      <c r="R253" s="32" t="s">
        <v>852</v>
      </c>
      <c r="S253" s="32" t="s">
        <v>331</v>
      </c>
      <c r="T253" s="32" t="s">
        <v>377</v>
      </c>
      <c r="U253" s="32" t="s">
        <v>336</v>
      </c>
      <c r="V253" s="35">
        <v>15268</v>
      </c>
      <c r="W253" s="35">
        <v>97400</v>
      </c>
      <c r="X253" s="35">
        <v>12400</v>
      </c>
      <c r="Y253" s="32"/>
      <c r="Z253" s="36"/>
    </row>
    <row r="254" spans="1:26" ht="50.1" hidden="1" customHeight="1" x14ac:dyDescent="0.25">
      <c r="A254" s="32" t="s">
        <v>9</v>
      </c>
      <c r="B254" s="33" t="s">
        <v>838</v>
      </c>
      <c r="C254" s="32" t="s">
        <v>839</v>
      </c>
      <c r="D254" s="32">
        <v>1</v>
      </c>
      <c r="E254" s="32" t="s">
        <v>840</v>
      </c>
      <c r="F254" s="32"/>
      <c r="G254" s="32"/>
      <c r="H254" s="32"/>
      <c r="I254" s="32"/>
      <c r="J254" s="32"/>
      <c r="K254" s="32"/>
      <c r="L254" s="32"/>
      <c r="M254" s="32"/>
      <c r="N254" s="32">
        <v>17</v>
      </c>
      <c r="O254" s="32" t="s">
        <v>853</v>
      </c>
      <c r="P254" s="35">
        <v>290680000</v>
      </c>
      <c r="Q254" s="32">
        <v>11</v>
      </c>
      <c r="R254" s="32" t="s">
        <v>854</v>
      </c>
      <c r="S254" s="32" t="s">
        <v>369</v>
      </c>
      <c r="T254" s="32" t="s">
        <v>452</v>
      </c>
      <c r="U254" s="32" t="s">
        <v>371</v>
      </c>
      <c r="V254" s="32">
        <v>100</v>
      </c>
      <c r="W254" s="32">
        <v>100</v>
      </c>
      <c r="X254" s="32">
        <v>100</v>
      </c>
      <c r="Y254" s="32"/>
      <c r="Z254" s="36"/>
    </row>
    <row r="255" spans="1:26" ht="50.1" hidden="1" customHeight="1" x14ac:dyDescent="0.25">
      <c r="A255" s="32" t="s">
        <v>9</v>
      </c>
      <c r="B255" s="33" t="s">
        <v>838</v>
      </c>
      <c r="C255" s="32" t="s">
        <v>839</v>
      </c>
      <c r="D255" s="32">
        <v>1</v>
      </c>
      <c r="E255" s="32" t="s">
        <v>840</v>
      </c>
      <c r="F255" s="32"/>
      <c r="G255" s="32"/>
      <c r="H255" s="32"/>
      <c r="I255" s="32"/>
      <c r="J255" s="32"/>
      <c r="K255" s="32"/>
      <c r="L255" s="32"/>
      <c r="M255" s="32"/>
      <c r="N255" s="32">
        <v>16</v>
      </c>
      <c r="O255" s="32" t="s">
        <v>855</v>
      </c>
      <c r="P255" s="35">
        <v>227782000</v>
      </c>
      <c r="Q255" s="32">
        <v>10</v>
      </c>
      <c r="R255" s="32" t="s">
        <v>856</v>
      </c>
      <c r="S255" s="32" t="s">
        <v>376</v>
      </c>
      <c r="T255" s="32" t="s">
        <v>370</v>
      </c>
      <c r="U255" s="32" t="s">
        <v>336</v>
      </c>
      <c r="V255" s="32">
        <v>537</v>
      </c>
      <c r="W255" s="32">
        <v>680</v>
      </c>
      <c r="X255" s="32">
        <v>600</v>
      </c>
      <c r="Y255" s="32"/>
      <c r="Z255" s="36"/>
    </row>
    <row r="256" spans="1:26" ht="50.1" hidden="1" customHeight="1" x14ac:dyDescent="0.25">
      <c r="A256" s="32" t="s">
        <v>9</v>
      </c>
      <c r="B256" s="33" t="s">
        <v>838</v>
      </c>
      <c r="C256" s="32" t="s">
        <v>839</v>
      </c>
      <c r="D256" s="32">
        <v>1</v>
      </c>
      <c r="E256" s="32" t="s">
        <v>840</v>
      </c>
      <c r="F256" s="32"/>
      <c r="G256" s="32"/>
      <c r="H256" s="32"/>
      <c r="I256" s="32"/>
      <c r="J256" s="32"/>
      <c r="K256" s="32"/>
      <c r="L256" s="32"/>
      <c r="M256" s="32"/>
      <c r="N256" s="32">
        <v>18</v>
      </c>
      <c r="O256" s="32" t="s">
        <v>857</v>
      </c>
      <c r="P256" s="35">
        <v>177590000</v>
      </c>
      <c r="Q256" s="32">
        <v>12</v>
      </c>
      <c r="R256" s="32" t="s">
        <v>858</v>
      </c>
      <c r="S256" s="32" t="s">
        <v>369</v>
      </c>
      <c r="T256" s="32" t="s">
        <v>452</v>
      </c>
      <c r="U256" s="32" t="s">
        <v>371</v>
      </c>
      <c r="V256" s="32">
        <v>100</v>
      </c>
      <c r="W256" s="32">
        <v>100</v>
      </c>
      <c r="X256" s="32">
        <v>100</v>
      </c>
      <c r="Y256" s="32"/>
      <c r="Z256" s="36"/>
    </row>
    <row r="257" spans="1:26" ht="50.1" hidden="1" customHeight="1" x14ac:dyDescent="0.25">
      <c r="A257" s="32" t="s">
        <v>9</v>
      </c>
      <c r="B257" s="33" t="s">
        <v>838</v>
      </c>
      <c r="C257" s="32" t="s">
        <v>839</v>
      </c>
      <c r="D257" s="32">
        <v>1</v>
      </c>
      <c r="E257" s="32" t="s">
        <v>840</v>
      </c>
      <c r="F257" s="32"/>
      <c r="G257" s="32"/>
      <c r="H257" s="32"/>
      <c r="I257" s="32"/>
      <c r="J257" s="32"/>
      <c r="K257" s="32"/>
      <c r="L257" s="32"/>
      <c r="M257" s="32"/>
      <c r="N257" s="32">
        <v>5</v>
      </c>
      <c r="O257" s="32" t="s">
        <v>859</v>
      </c>
      <c r="P257" s="35">
        <v>60500000</v>
      </c>
      <c r="Q257" s="32">
        <v>5</v>
      </c>
      <c r="R257" s="32" t="s">
        <v>860</v>
      </c>
      <c r="S257" s="32" t="s">
        <v>376</v>
      </c>
      <c r="T257" s="32" t="s">
        <v>377</v>
      </c>
      <c r="U257" s="32" t="s">
        <v>336</v>
      </c>
      <c r="V257" s="32">
        <v>52</v>
      </c>
      <c r="W257" s="32">
        <v>54</v>
      </c>
      <c r="X257" s="32">
        <v>54</v>
      </c>
      <c r="Y257" s="32"/>
      <c r="Z257" s="36"/>
    </row>
    <row r="258" spans="1:26" ht="50.1" hidden="1" customHeight="1" x14ac:dyDescent="0.25">
      <c r="A258" s="32" t="s">
        <v>9</v>
      </c>
      <c r="B258" s="33" t="s">
        <v>838</v>
      </c>
      <c r="C258" s="32" t="s">
        <v>839</v>
      </c>
      <c r="D258" s="32">
        <v>1</v>
      </c>
      <c r="E258" s="32" t="s">
        <v>840</v>
      </c>
      <c r="F258" s="32"/>
      <c r="G258" s="32"/>
      <c r="H258" s="32"/>
      <c r="I258" s="32"/>
      <c r="J258" s="32"/>
      <c r="K258" s="32"/>
      <c r="L258" s="32"/>
      <c r="M258" s="32"/>
      <c r="N258" s="32">
        <v>6</v>
      </c>
      <c r="O258" s="32" t="s">
        <v>861</v>
      </c>
      <c r="P258" s="32">
        <v>0</v>
      </c>
      <c r="Q258" s="32">
        <v>7</v>
      </c>
      <c r="R258" s="32" t="s">
        <v>862</v>
      </c>
      <c r="S258" s="32" t="s">
        <v>392</v>
      </c>
      <c r="T258" s="32" t="s">
        <v>452</v>
      </c>
      <c r="U258" s="32" t="s">
        <v>336</v>
      </c>
      <c r="V258" s="32">
        <v>104</v>
      </c>
      <c r="W258" s="32">
        <v>894</v>
      </c>
      <c r="X258" s="32">
        <v>262</v>
      </c>
      <c r="Y258" s="32" t="s">
        <v>349</v>
      </c>
      <c r="Z258" s="36"/>
    </row>
    <row r="259" spans="1:26" ht="50.1" hidden="1" customHeight="1" x14ac:dyDescent="0.25">
      <c r="A259" s="32" t="s">
        <v>9</v>
      </c>
      <c r="B259" s="33" t="s">
        <v>838</v>
      </c>
      <c r="C259" s="32" t="s">
        <v>839</v>
      </c>
      <c r="D259" s="32">
        <v>1</v>
      </c>
      <c r="E259" s="32" t="s">
        <v>840</v>
      </c>
      <c r="F259" s="32"/>
      <c r="G259" s="32"/>
      <c r="H259" s="32"/>
      <c r="I259" s="32"/>
      <c r="J259" s="32"/>
      <c r="K259" s="32"/>
      <c r="L259" s="32"/>
      <c r="M259" s="32"/>
      <c r="N259" s="32">
        <v>6</v>
      </c>
      <c r="O259" s="32" t="s">
        <v>861</v>
      </c>
      <c r="P259" s="32">
        <v>0</v>
      </c>
      <c r="Q259" s="32">
        <v>6</v>
      </c>
      <c r="R259" s="32" t="s">
        <v>863</v>
      </c>
      <c r="S259" s="32" t="s">
        <v>392</v>
      </c>
      <c r="T259" s="32" t="s">
        <v>377</v>
      </c>
      <c r="U259" s="32" t="s">
        <v>336</v>
      </c>
      <c r="V259" s="32">
        <v>778</v>
      </c>
      <c r="W259" s="35">
        <v>1988</v>
      </c>
      <c r="X259" s="35">
        <v>1020</v>
      </c>
      <c r="Y259" s="32" t="s">
        <v>349</v>
      </c>
      <c r="Z259" s="36"/>
    </row>
    <row r="260" spans="1:26" ht="50.1" hidden="1" customHeight="1" x14ac:dyDescent="0.25">
      <c r="A260" s="32" t="s">
        <v>9</v>
      </c>
      <c r="B260" s="33" t="s">
        <v>838</v>
      </c>
      <c r="C260" s="32" t="s">
        <v>839</v>
      </c>
      <c r="D260" s="32">
        <v>1</v>
      </c>
      <c r="E260" s="32" t="s">
        <v>840</v>
      </c>
      <c r="F260" s="32"/>
      <c r="G260" s="32"/>
      <c r="H260" s="32"/>
      <c r="I260" s="32"/>
      <c r="J260" s="32"/>
      <c r="K260" s="32"/>
      <c r="L260" s="32"/>
      <c r="M260" s="32"/>
      <c r="N260" s="32">
        <v>16</v>
      </c>
      <c r="O260" s="32" t="s">
        <v>855</v>
      </c>
      <c r="P260" s="32">
        <v>0</v>
      </c>
      <c r="Q260" s="32">
        <v>8</v>
      </c>
      <c r="R260" s="32" t="s">
        <v>864</v>
      </c>
      <c r="S260" s="32" t="s">
        <v>331</v>
      </c>
      <c r="T260" s="32" t="s">
        <v>452</v>
      </c>
      <c r="U260" s="32" t="s">
        <v>336</v>
      </c>
      <c r="V260" s="32">
        <v>672</v>
      </c>
      <c r="W260" s="35">
        <v>8000</v>
      </c>
      <c r="X260" s="32">
        <v>800</v>
      </c>
      <c r="Y260" s="32"/>
      <c r="Z260" s="36"/>
    </row>
    <row r="261" spans="1:26" s="44" customFormat="1" ht="50.1" hidden="1" customHeight="1" x14ac:dyDescent="0.25">
      <c r="A261" s="37"/>
      <c r="B261" s="55" t="s">
        <v>838</v>
      </c>
      <c r="C261" s="56" t="s">
        <v>839</v>
      </c>
      <c r="D261" s="37"/>
      <c r="E261" s="37"/>
      <c r="F261" s="37"/>
      <c r="G261" s="37"/>
      <c r="H261" s="37"/>
      <c r="I261" s="37"/>
      <c r="J261" s="37"/>
      <c r="K261" s="37"/>
      <c r="L261" s="37"/>
      <c r="M261" s="37"/>
      <c r="N261" s="37"/>
      <c r="O261" s="37" t="s">
        <v>363</v>
      </c>
      <c r="P261" s="41">
        <f>SUM(P248:P260)</f>
        <v>4716565000</v>
      </c>
      <c r="Q261" s="42"/>
      <c r="R261" s="42"/>
      <c r="S261" s="42"/>
      <c r="T261" s="42"/>
      <c r="U261" s="42"/>
      <c r="V261" s="42"/>
      <c r="W261" s="42"/>
      <c r="X261" s="42"/>
      <c r="Y261" s="42"/>
      <c r="Z261" s="43"/>
    </row>
    <row r="262" spans="1:26" ht="50.1" hidden="1" customHeight="1" x14ac:dyDescent="0.25">
      <c r="A262" s="32" t="s">
        <v>71</v>
      </c>
      <c r="B262" s="33" t="s">
        <v>865</v>
      </c>
      <c r="C262" s="32" t="s">
        <v>246</v>
      </c>
      <c r="D262" s="32">
        <v>4</v>
      </c>
      <c r="E262" s="32" t="s">
        <v>866</v>
      </c>
      <c r="F262" s="32"/>
      <c r="G262" s="32"/>
      <c r="H262" s="32"/>
      <c r="I262" s="32"/>
      <c r="J262" s="32"/>
      <c r="K262" s="32"/>
      <c r="L262" s="32"/>
      <c r="M262" s="32"/>
      <c r="N262" s="32">
        <v>8</v>
      </c>
      <c r="O262" s="32" t="s">
        <v>867</v>
      </c>
      <c r="P262" s="35">
        <v>77052323000</v>
      </c>
      <c r="Q262" s="32">
        <v>5</v>
      </c>
      <c r="R262" s="32" t="s">
        <v>868</v>
      </c>
      <c r="S262" s="32" t="s">
        <v>369</v>
      </c>
      <c r="T262" s="32" t="s">
        <v>370</v>
      </c>
      <c r="U262" s="32" t="s">
        <v>371</v>
      </c>
      <c r="V262" s="32">
        <v>100</v>
      </c>
      <c r="W262" s="32">
        <v>100</v>
      </c>
      <c r="X262" s="32">
        <v>100</v>
      </c>
      <c r="Y262" s="32"/>
      <c r="Z262" s="36"/>
    </row>
    <row r="263" spans="1:26" ht="50.1" hidden="1" customHeight="1" x14ac:dyDescent="0.25">
      <c r="A263" s="32" t="s">
        <v>71</v>
      </c>
      <c r="B263" s="33" t="s">
        <v>865</v>
      </c>
      <c r="C263" s="32" t="s">
        <v>246</v>
      </c>
      <c r="D263" s="32">
        <v>5</v>
      </c>
      <c r="E263" s="32" t="s">
        <v>869</v>
      </c>
      <c r="F263" s="32">
        <v>5</v>
      </c>
      <c r="G263" s="32" t="s">
        <v>870</v>
      </c>
      <c r="H263" s="32" t="s">
        <v>376</v>
      </c>
      <c r="I263" s="32" t="s">
        <v>370</v>
      </c>
      <c r="J263" s="32" t="s">
        <v>333</v>
      </c>
      <c r="K263" s="32"/>
      <c r="L263" s="32">
        <v>51.56</v>
      </c>
      <c r="M263" s="32">
        <v>39.06</v>
      </c>
      <c r="N263" s="32">
        <v>9</v>
      </c>
      <c r="O263" s="32" t="s">
        <v>871</v>
      </c>
      <c r="P263" s="35">
        <v>24184789000</v>
      </c>
      <c r="Q263" s="32">
        <v>6</v>
      </c>
      <c r="R263" s="32" t="s">
        <v>872</v>
      </c>
      <c r="S263" s="32" t="s">
        <v>331</v>
      </c>
      <c r="T263" s="32" t="s">
        <v>332</v>
      </c>
      <c r="U263" s="32" t="s">
        <v>336</v>
      </c>
      <c r="V263" s="35">
        <v>4587</v>
      </c>
      <c r="W263" s="35">
        <v>18059</v>
      </c>
      <c r="X263" s="35">
        <v>1789</v>
      </c>
      <c r="Y263" s="32"/>
      <c r="Z263" s="36"/>
    </row>
    <row r="264" spans="1:26" ht="50.1" hidden="1" customHeight="1" x14ac:dyDescent="0.25">
      <c r="A264" s="32" t="s">
        <v>71</v>
      </c>
      <c r="B264" s="33" t="s">
        <v>865</v>
      </c>
      <c r="C264" s="32" t="s">
        <v>246</v>
      </c>
      <c r="D264" s="32">
        <v>5</v>
      </c>
      <c r="E264" s="32" t="s">
        <v>869</v>
      </c>
      <c r="F264" s="32"/>
      <c r="G264" s="32"/>
      <c r="H264" s="32"/>
      <c r="I264" s="32"/>
      <c r="J264" s="32"/>
      <c r="K264" s="32"/>
      <c r="L264" s="32"/>
      <c r="M264" s="32"/>
      <c r="N264" s="32">
        <v>20</v>
      </c>
      <c r="O264" s="32" t="s">
        <v>873</v>
      </c>
      <c r="P264" s="35">
        <v>18796550000</v>
      </c>
      <c r="Q264" s="32">
        <v>21</v>
      </c>
      <c r="R264" s="32" t="s">
        <v>874</v>
      </c>
      <c r="S264" s="32" t="s">
        <v>392</v>
      </c>
      <c r="T264" s="32" t="s">
        <v>452</v>
      </c>
      <c r="U264" s="32" t="s">
        <v>371</v>
      </c>
      <c r="V264" s="32">
        <v>49.6</v>
      </c>
      <c r="W264" s="32">
        <v>100</v>
      </c>
      <c r="X264" s="32">
        <v>59.68</v>
      </c>
      <c r="Y264" s="32"/>
      <c r="Z264" s="36"/>
    </row>
    <row r="265" spans="1:26" ht="50.1" hidden="1" customHeight="1" x14ac:dyDescent="0.25">
      <c r="A265" s="32" t="s">
        <v>71</v>
      </c>
      <c r="B265" s="33" t="s">
        <v>865</v>
      </c>
      <c r="C265" s="32" t="s">
        <v>246</v>
      </c>
      <c r="D265" s="32">
        <v>5</v>
      </c>
      <c r="E265" s="32" t="s">
        <v>869</v>
      </c>
      <c r="F265" s="32"/>
      <c r="G265" s="32"/>
      <c r="H265" s="32"/>
      <c r="I265" s="32"/>
      <c r="J265" s="32"/>
      <c r="K265" s="32"/>
      <c r="L265" s="32"/>
      <c r="M265" s="32"/>
      <c r="N265" s="32">
        <v>15</v>
      </c>
      <c r="O265" s="32" t="s">
        <v>875</v>
      </c>
      <c r="P265" s="35">
        <v>15371681000</v>
      </c>
      <c r="Q265" s="32">
        <v>16</v>
      </c>
      <c r="R265" s="32" t="s">
        <v>876</v>
      </c>
      <c r="S265" s="32" t="s">
        <v>331</v>
      </c>
      <c r="T265" s="32" t="s">
        <v>332</v>
      </c>
      <c r="U265" s="32" t="s">
        <v>336</v>
      </c>
      <c r="V265" s="35">
        <v>76830</v>
      </c>
      <c r="W265" s="35">
        <v>130741</v>
      </c>
      <c r="X265" s="35">
        <v>15660</v>
      </c>
      <c r="Y265" s="32"/>
      <c r="Z265" s="36"/>
    </row>
    <row r="266" spans="1:26" ht="50.1" hidden="1" customHeight="1" x14ac:dyDescent="0.25">
      <c r="A266" s="32" t="s">
        <v>71</v>
      </c>
      <c r="B266" s="33" t="s">
        <v>865</v>
      </c>
      <c r="C266" s="32" t="s">
        <v>246</v>
      </c>
      <c r="D266" s="32">
        <v>5</v>
      </c>
      <c r="E266" s="32" t="s">
        <v>869</v>
      </c>
      <c r="F266" s="32"/>
      <c r="G266" s="32"/>
      <c r="H266" s="32"/>
      <c r="I266" s="32"/>
      <c r="J266" s="32"/>
      <c r="K266" s="32"/>
      <c r="L266" s="32"/>
      <c r="M266" s="32"/>
      <c r="N266" s="32">
        <v>17</v>
      </c>
      <c r="O266" s="32" t="s">
        <v>877</v>
      </c>
      <c r="P266" s="35">
        <v>11855186000</v>
      </c>
      <c r="Q266" s="32">
        <v>27</v>
      </c>
      <c r="R266" s="32" t="s">
        <v>878</v>
      </c>
      <c r="S266" s="32" t="s">
        <v>331</v>
      </c>
      <c r="T266" s="32" t="s">
        <v>332</v>
      </c>
      <c r="U266" s="32" t="s">
        <v>336</v>
      </c>
      <c r="V266" s="32">
        <v>185</v>
      </c>
      <c r="W266" s="35">
        <v>1500</v>
      </c>
      <c r="X266" s="32">
        <v>190</v>
      </c>
      <c r="Y266" s="32"/>
      <c r="Z266" s="36"/>
    </row>
    <row r="267" spans="1:26" ht="50.1" hidden="1" customHeight="1" x14ac:dyDescent="0.25">
      <c r="A267" s="32" t="s">
        <v>71</v>
      </c>
      <c r="B267" s="33" t="s">
        <v>865</v>
      </c>
      <c r="C267" s="32" t="s">
        <v>246</v>
      </c>
      <c r="D267" s="32">
        <v>6</v>
      </c>
      <c r="E267" s="32" t="s">
        <v>879</v>
      </c>
      <c r="F267" s="32"/>
      <c r="G267" s="32"/>
      <c r="H267" s="32"/>
      <c r="I267" s="32"/>
      <c r="J267" s="32"/>
      <c r="K267" s="32"/>
      <c r="L267" s="32"/>
      <c r="M267" s="32"/>
      <c r="N267" s="32">
        <v>23</v>
      </c>
      <c r="O267" s="32" t="s">
        <v>880</v>
      </c>
      <c r="P267" s="35">
        <v>7893169000</v>
      </c>
      <c r="Q267" s="32">
        <v>30</v>
      </c>
      <c r="R267" s="32" t="s">
        <v>881</v>
      </c>
      <c r="S267" s="32" t="s">
        <v>331</v>
      </c>
      <c r="T267" s="32" t="s">
        <v>377</v>
      </c>
      <c r="U267" s="32" t="s">
        <v>336</v>
      </c>
      <c r="V267" s="32"/>
      <c r="W267" s="35">
        <v>2300</v>
      </c>
      <c r="X267" s="32">
        <v>250</v>
      </c>
      <c r="Y267" s="32"/>
      <c r="Z267" s="36"/>
    </row>
    <row r="268" spans="1:26" ht="50.1" hidden="1" customHeight="1" x14ac:dyDescent="0.25">
      <c r="A268" s="32" t="s">
        <v>71</v>
      </c>
      <c r="B268" s="33" t="s">
        <v>865</v>
      </c>
      <c r="C268" s="32" t="s">
        <v>246</v>
      </c>
      <c r="D268" s="32">
        <v>4</v>
      </c>
      <c r="E268" s="32" t="s">
        <v>866</v>
      </c>
      <c r="F268" s="32">
        <v>4</v>
      </c>
      <c r="G268" s="32" t="s">
        <v>882</v>
      </c>
      <c r="H268" s="32" t="s">
        <v>331</v>
      </c>
      <c r="I268" s="32" t="s">
        <v>332</v>
      </c>
      <c r="J268" s="32" t="s">
        <v>333</v>
      </c>
      <c r="K268" s="32"/>
      <c r="L268" s="35">
        <v>2880</v>
      </c>
      <c r="M268" s="32">
        <v>830</v>
      </c>
      <c r="N268" s="32">
        <v>5</v>
      </c>
      <c r="O268" s="32" t="s">
        <v>883</v>
      </c>
      <c r="P268" s="35">
        <v>7737739000</v>
      </c>
      <c r="Q268" s="32">
        <v>1</v>
      </c>
      <c r="R268" s="32" t="s">
        <v>884</v>
      </c>
      <c r="S268" s="32" t="s">
        <v>331</v>
      </c>
      <c r="T268" s="32" t="s">
        <v>377</v>
      </c>
      <c r="U268" s="32" t="s">
        <v>336</v>
      </c>
      <c r="V268" s="35">
        <v>103889</v>
      </c>
      <c r="W268" s="35">
        <v>156542</v>
      </c>
      <c r="X268" s="35">
        <v>32200</v>
      </c>
      <c r="Y268" s="32"/>
      <c r="Z268" s="36"/>
    </row>
    <row r="269" spans="1:26" ht="50.1" hidden="1" customHeight="1" x14ac:dyDescent="0.25">
      <c r="A269" s="32" t="s">
        <v>71</v>
      </c>
      <c r="B269" s="33" t="s">
        <v>865</v>
      </c>
      <c r="C269" s="32" t="s">
        <v>246</v>
      </c>
      <c r="D269" s="32">
        <v>5</v>
      </c>
      <c r="E269" s="32" t="s">
        <v>869</v>
      </c>
      <c r="F269" s="32"/>
      <c r="G269" s="32"/>
      <c r="H269" s="32"/>
      <c r="I269" s="32"/>
      <c r="J269" s="32"/>
      <c r="K269" s="32"/>
      <c r="L269" s="32"/>
      <c r="M269" s="32"/>
      <c r="N269" s="32">
        <v>19</v>
      </c>
      <c r="O269" s="32" t="s">
        <v>885</v>
      </c>
      <c r="P269" s="35">
        <v>6044149000</v>
      </c>
      <c r="Q269" s="32">
        <v>29</v>
      </c>
      <c r="R269" s="32" t="s">
        <v>886</v>
      </c>
      <c r="S269" s="32" t="s">
        <v>376</v>
      </c>
      <c r="T269" s="32" t="s">
        <v>370</v>
      </c>
      <c r="U269" s="32" t="s">
        <v>336</v>
      </c>
      <c r="V269" s="32"/>
      <c r="W269" s="32">
        <v>10</v>
      </c>
      <c r="X269" s="32">
        <v>1</v>
      </c>
      <c r="Y269" s="32"/>
      <c r="Z269" s="36"/>
    </row>
    <row r="270" spans="1:26" ht="50.1" hidden="1" customHeight="1" x14ac:dyDescent="0.25">
      <c r="A270" s="32" t="s">
        <v>71</v>
      </c>
      <c r="B270" s="33" t="s">
        <v>865</v>
      </c>
      <c r="C270" s="32" t="s">
        <v>246</v>
      </c>
      <c r="D270" s="32">
        <v>6</v>
      </c>
      <c r="E270" s="32" t="s">
        <v>879</v>
      </c>
      <c r="F270" s="32"/>
      <c r="G270" s="32"/>
      <c r="H270" s="32"/>
      <c r="I270" s="32"/>
      <c r="J270" s="32"/>
      <c r="K270" s="32"/>
      <c r="L270" s="32"/>
      <c r="M270" s="32"/>
      <c r="N270" s="32">
        <v>22</v>
      </c>
      <c r="O270" s="32" t="s">
        <v>887</v>
      </c>
      <c r="P270" s="35">
        <v>4830968000</v>
      </c>
      <c r="Q270" s="32">
        <v>23</v>
      </c>
      <c r="R270" s="32" t="s">
        <v>888</v>
      </c>
      <c r="S270" s="32" t="s">
        <v>331</v>
      </c>
      <c r="T270" s="32" t="s">
        <v>332</v>
      </c>
      <c r="U270" s="32" t="s">
        <v>336</v>
      </c>
      <c r="V270" s="35">
        <v>1489811</v>
      </c>
      <c r="W270" s="35">
        <v>3960189</v>
      </c>
      <c r="X270" s="35">
        <v>450000</v>
      </c>
      <c r="Y270" s="32"/>
      <c r="Z270" s="36"/>
    </row>
    <row r="271" spans="1:26" ht="50.1" hidden="1" customHeight="1" x14ac:dyDescent="0.25">
      <c r="A271" s="32" t="s">
        <v>71</v>
      </c>
      <c r="B271" s="33" t="s">
        <v>865</v>
      </c>
      <c r="C271" s="32" t="s">
        <v>246</v>
      </c>
      <c r="D271" s="32">
        <v>6</v>
      </c>
      <c r="E271" s="32" t="s">
        <v>879</v>
      </c>
      <c r="F271" s="32">
        <v>3</v>
      </c>
      <c r="G271" s="32" t="s">
        <v>889</v>
      </c>
      <c r="H271" s="32" t="s">
        <v>331</v>
      </c>
      <c r="I271" s="32" t="s">
        <v>332</v>
      </c>
      <c r="J271" s="32" t="s">
        <v>333</v>
      </c>
      <c r="K271" s="35">
        <v>1489811</v>
      </c>
      <c r="L271" s="35">
        <v>3960189</v>
      </c>
      <c r="M271" s="35">
        <v>450000</v>
      </c>
      <c r="N271" s="32">
        <v>21</v>
      </c>
      <c r="O271" s="32" t="s">
        <v>890</v>
      </c>
      <c r="P271" s="35">
        <v>4729986000</v>
      </c>
      <c r="Q271" s="32">
        <v>22</v>
      </c>
      <c r="R271" s="32" t="s">
        <v>891</v>
      </c>
      <c r="S271" s="32" t="s">
        <v>331</v>
      </c>
      <c r="T271" s="32" t="s">
        <v>452</v>
      </c>
      <c r="U271" s="32" t="s">
        <v>371</v>
      </c>
      <c r="V271" s="32">
        <v>84.5</v>
      </c>
      <c r="W271" s="32">
        <v>100</v>
      </c>
      <c r="X271" s="32">
        <v>10</v>
      </c>
      <c r="Y271" s="32"/>
      <c r="Z271" s="36"/>
    </row>
    <row r="272" spans="1:26" ht="50.1" hidden="1" customHeight="1" x14ac:dyDescent="0.25">
      <c r="A272" s="32" t="s">
        <v>71</v>
      </c>
      <c r="B272" s="33" t="s">
        <v>865</v>
      </c>
      <c r="C272" s="32" t="s">
        <v>246</v>
      </c>
      <c r="D272" s="32">
        <v>5</v>
      </c>
      <c r="E272" s="32" t="s">
        <v>869</v>
      </c>
      <c r="F272" s="32"/>
      <c r="G272" s="32"/>
      <c r="H272" s="32"/>
      <c r="I272" s="32"/>
      <c r="J272" s="32"/>
      <c r="K272" s="32"/>
      <c r="L272" s="32"/>
      <c r="M272" s="32"/>
      <c r="N272" s="32">
        <v>10</v>
      </c>
      <c r="O272" s="32" t="s">
        <v>892</v>
      </c>
      <c r="P272" s="35">
        <v>4706248000</v>
      </c>
      <c r="Q272" s="32">
        <v>7</v>
      </c>
      <c r="R272" s="32" t="s">
        <v>893</v>
      </c>
      <c r="S272" s="32" t="s">
        <v>376</v>
      </c>
      <c r="T272" s="32" t="s">
        <v>452</v>
      </c>
      <c r="U272" s="32" t="s">
        <v>336</v>
      </c>
      <c r="V272" s="32">
        <v>44</v>
      </c>
      <c r="W272" s="32">
        <v>56</v>
      </c>
      <c r="X272" s="32">
        <v>44</v>
      </c>
      <c r="Y272" s="32"/>
      <c r="Z272" s="36"/>
    </row>
    <row r="273" spans="1:26" ht="50.1" hidden="1" customHeight="1" x14ac:dyDescent="0.25">
      <c r="A273" s="32" t="s">
        <v>71</v>
      </c>
      <c r="B273" s="33" t="s">
        <v>865</v>
      </c>
      <c r="C273" s="32" t="s">
        <v>246</v>
      </c>
      <c r="D273" s="32">
        <v>5</v>
      </c>
      <c r="E273" s="32" t="s">
        <v>869</v>
      </c>
      <c r="F273" s="32"/>
      <c r="G273" s="32"/>
      <c r="H273" s="32"/>
      <c r="I273" s="32"/>
      <c r="J273" s="32"/>
      <c r="K273" s="32"/>
      <c r="L273" s="32"/>
      <c r="M273" s="32"/>
      <c r="N273" s="32">
        <v>14</v>
      </c>
      <c r="O273" s="32" t="s">
        <v>894</v>
      </c>
      <c r="P273" s="35">
        <v>4702518000</v>
      </c>
      <c r="Q273" s="32">
        <v>14</v>
      </c>
      <c r="R273" s="32" t="s">
        <v>895</v>
      </c>
      <c r="S273" s="32" t="s">
        <v>331</v>
      </c>
      <c r="T273" s="32" t="s">
        <v>332</v>
      </c>
      <c r="U273" s="32" t="s">
        <v>336</v>
      </c>
      <c r="V273" s="35">
        <v>21001.93</v>
      </c>
      <c r="W273" s="35">
        <v>50800</v>
      </c>
      <c r="X273" s="35">
        <v>4000</v>
      </c>
      <c r="Y273" s="32"/>
      <c r="Z273" s="36"/>
    </row>
    <row r="274" spans="1:26" ht="50.1" hidden="1" customHeight="1" x14ac:dyDescent="0.25">
      <c r="A274" s="32" t="s">
        <v>71</v>
      </c>
      <c r="B274" s="33" t="s">
        <v>865</v>
      </c>
      <c r="C274" s="32" t="s">
        <v>246</v>
      </c>
      <c r="D274" s="32">
        <v>5</v>
      </c>
      <c r="E274" s="32" t="s">
        <v>869</v>
      </c>
      <c r="F274" s="32"/>
      <c r="G274" s="32"/>
      <c r="H274" s="32"/>
      <c r="I274" s="32"/>
      <c r="J274" s="32"/>
      <c r="K274" s="32"/>
      <c r="L274" s="32"/>
      <c r="M274" s="32"/>
      <c r="N274" s="32">
        <v>12</v>
      </c>
      <c r="O274" s="32" t="s">
        <v>896</v>
      </c>
      <c r="P274" s="35">
        <v>4653299000</v>
      </c>
      <c r="Q274" s="32">
        <v>9</v>
      </c>
      <c r="R274" s="32" t="s">
        <v>897</v>
      </c>
      <c r="S274" s="32" t="s">
        <v>369</v>
      </c>
      <c r="T274" s="32" t="s">
        <v>377</v>
      </c>
      <c r="U274" s="32" t="s">
        <v>371</v>
      </c>
      <c r="V274" s="32">
        <v>100</v>
      </c>
      <c r="W274" s="32">
        <v>100</v>
      </c>
      <c r="X274" s="32">
        <v>100</v>
      </c>
      <c r="Y274" s="32"/>
      <c r="Z274" s="36"/>
    </row>
    <row r="275" spans="1:26" ht="50.1" hidden="1" customHeight="1" x14ac:dyDescent="0.25">
      <c r="A275" s="32" t="s">
        <v>71</v>
      </c>
      <c r="B275" s="33" t="s">
        <v>865</v>
      </c>
      <c r="C275" s="32" t="s">
        <v>246</v>
      </c>
      <c r="D275" s="32">
        <v>5</v>
      </c>
      <c r="E275" s="32" t="s">
        <v>869</v>
      </c>
      <c r="F275" s="32"/>
      <c r="G275" s="32"/>
      <c r="H275" s="32"/>
      <c r="I275" s="32"/>
      <c r="J275" s="32"/>
      <c r="K275" s="32"/>
      <c r="L275" s="32"/>
      <c r="M275" s="32"/>
      <c r="N275" s="32">
        <v>16</v>
      </c>
      <c r="O275" s="32" t="s">
        <v>898</v>
      </c>
      <c r="P275" s="35">
        <v>3418922000</v>
      </c>
      <c r="Q275" s="32">
        <v>26</v>
      </c>
      <c r="R275" s="32" t="s">
        <v>899</v>
      </c>
      <c r="S275" s="32" t="s">
        <v>331</v>
      </c>
      <c r="T275" s="32" t="s">
        <v>377</v>
      </c>
      <c r="U275" s="32" t="s">
        <v>336</v>
      </c>
      <c r="V275" s="32"/>
      <c r="W275" s="32">
        <v>68</v>
      </c>
      <c r="X275" s="32">
        <v>7</v>
      </c>
      <c r="Y275" s="32"/>
      <c r="Z275" s="36"/>
    </row>
    <row r="276" spans="1:26" ht="50.1" hidden="1" customHeight="1" x14ac:dyDescent="0.25">
      <c r="A276" s="32" t="s">
        <v>71</v>
      </c>
      <c r="B276" s="33" t="s">
        <v>865</v>
      </c>
      <c r="C276" s="32" t="s">
        <v>246</v>
      </c>
      <c r="D276" s="32">
        <v>6</v>
      </c>
      <c r="E276" s="32" t="s">
        <v>879</v>
      </c>
      <c r="F276" s="32"/>
      <c r="G276" s="32"/>
      <c r="H276" s="32"/>
      <c r="I276" s="32"/>
      <c r="J276" s="32"/>
      <c r="K276" s="32"/>
      <c r="L276" s="32"/>
      <c r="M276" s="32"/>
      <c r="N276" s="32">
        <v>24</v>
      </c>
      <c r="O276" s="32" t="s">
        <v>900</v>
      </c>
      <c r="P276" s="35">
        <v>2011886000</v>
      </c>
      <c r="Q276" s="32">
        <v>25</v>
      </c>
      <c r="R276" s="32" t="s">
        <v>901</v>
      </c>
      <c r="S276" s="32" t="s">
        <v>369</v>
      </c>
      <c r="T276" s="32" t="s">
        <v>377</v>
      </c>
      <c r="U276" s="32" t="s">
        <v>371</v>
      </c>
      <c r="V276" s="32">
        <v>100</v>
      </c>
      <c r="W276" s="32">
        <v>100</v>
      </c>
      <c r="X276" s="32">
        <v>100</v>
      </c>
      <c r="Y276" s="32"/>
      <c r="Z276" s="36"/>
    </row>
    <row r="277" spans="1:26" ht="50.1" hidden="1" customHeight="1" x14ac:dyDescent="0.25">
      <c r="A277" s="32" t="s">
        <v>71</v>
      </c>
      <c r="B277" s="33" t="s">
        <v>865</v>
      </c>
      <c r="C277" s="32" t="s">
        <v>246</v>
      </c>
      <c r="D277" s="32">
        <v>5</v>
      </c>
      <c r="E277" s="32" t="s">
        <v>869</v>
      </c>
      <c r="F277" s="32"/>
      <c r="G277" s="32"/>
      <c r="H277" s="32"/>
      <c r="I277" s="32"/>
      <c r="J277" s="32"/>
      <c r="K277" s="32"/>
      <c r="L277" s="32"/>
      <c r="M277" s="32"/>
      <c r="N277" s="32">
        <v>18</v>
      </c>
      <c r="O277" s="32" t="s">
        <v>902</v>
      </c>
      <c r="P277" s="35">
        <v>751608000</v>
      </c>
      <c r="Q277" s="32">
        <v>28</v>
      </c>
      <c r="R277" s="32" t="s">
        <v>903</v>
      </c>
      <c r="S277" s="32" t="s">
        <v>376</v>
      </c>
      <c r="T277" s="32" t="s">
        <v>370</v>
      </c>
      <c r="U277" s="32" t="s">
        <v>336</v>
      </c>
      <c r="V277" s="32">
        <v>0</v>
      </c>
      <c r="W277" s="32">
        <v>21</v>
      </c>
      <c r="X277" s="32">
        <v>4</v>
      </c>
      <c r="Y277" s="32"/>
      <c r="Z277" s="36"/>
    </row>
    <row r="278" spans="1:26" ht="50.1" hidden="1" customHeight="1" x14ac:dyDescent="0.25">
      <c r="A278" s="32" t="s">
        <v>71</v>
      </c>
      <c r="B278" s="33" t="s">
        <v>865</v>
      </c>
      <c r="C278" s="32" t="s">
        <v>246</v>
      </c>
      <c r="D278" s="32">
        <v>5</v>
      </c>
      <c r="E278" s="32" t="s">
        <v>869</v>
      </c>
      <c r="F278" s="32"/>
      <c r="G278" s="32"/>
      <c r="H278" s="32"/>
      <c r="I278" s="32"/>
      <c r="J278" s="32"/>
      <c r="K278" s="32"/>
      <c r="L278" s="32"/>
      <c r="M278" s="32"/>
      <c r="N278" s="32">
        <v>13</v>
      </c>
      <c r="O278" s="32" t="s">
        <v>904</v>
      </c>
      <c r="P278" s="35">
        <v>588427000</v>
      </c>
      <c r="Q278" s="32">
        <v>10</v>
      </c>
      <c r="R278" s="32" t="s">
        <v>905</v>
      </c>
      <c r="S278" s="32" t="s">
        <v>369</v>
      </c>
      <c r="T278" s="32" t="s">
        <v>370</v>
      </c>
      <c r="U278" s="32" t="s">
        <v>336</v>
      </c>
      <c r="V278" s="32">
        <v>2</v>
      </c>
      <c r="W278" s="32">
        <v>2</v>
      </c>
      <c r="X278" s="32">
        <v>2</v>
      </c>
      <c r="Y278" s="32"/>
      <c r="Z278" s="36"/>
    </row>
    <row r="279" spans="1:26" ht="50.1" hidden="1" customHeight="1" x14ac:dyDescent="0.25">
      <c r="A279" s="32" t="s">
        <v>71</v>
      </c>
      <c r="B279" s="33" t="s">
        <v>865</v>
      </c>
      <c r="C279" s="32" t="s">
        <v>246</v>
      </c>
      <c r="D279" s="32">
        <v>5</v>
      </c>
      <c r="E279" s="32" t="s">
        <v>869</v>
      </c>
      <c r="F279" s="32"/>
      <c r="G279" s="32"/>
      <c r="H279" s="32"/>
      <c r="I279" s="32"/>
      <c r="J279" s="32"/>
      <c r="K279" s="32"/>
      <c r="L279" s="32"/>
      <c r="M279" s="32"/>
      <c r="N279" s="32">
        <v>11</v>
      </c>
      <c r="O279" s="32" t="s">
        <v>906</v>
      </c>
      <c r="P279" s="35">
        <v>189230000</v>
      </c>
      <c r="Q279" s="32">
        <v>8</v>
      </c>
      <c r="R279" s="32" t="s">
        <v>907</v>
      </c>
      <c r="S279" s="32" t="s">
        <v>331</v>
      </c>
      <c r="T279" s="32" t="s">
        <v>332</v>
      </c>
      <c r="U279" s="32" t="s">
        <v>371</v>
      </c>
      <c r="V279" s="32">
        <v>27.89</v>
      </c>
      <c r="W279" s="32">
        <v>4.1100000000000003</v>
      </c>
      <c r="X279" s="32">
        <v>3.29</v>
      </c>
      <c r="Y279" s="32"/>
      <c r="Z279" s="36"/>
    </row>
    <row r="280" spans="1:26" ht="50.1" hidden="1" customHeight="1" x14ac:dyDescent="0.25">
      <c r="A280" s="32" t="s">
        <v>71</v>
      </c>
      <c r="B280" s="33" t="s">
        <v>865</v>
      </c>
      <c r="C280" s="32" t="s">
        <v>246</v>
      </c>
      <c r="D280" s="32">
        <v>4</v>
      </c>
      <c r="E280" s="32" t="s">
        <v>866</v>
      </c>
      <c r="F280" s="32"/>
      <c r="G280" s="32"/>
      <c r="H280" s="32"/>
      <c r="I280" s="32"/>
      <c r="J280" s="32"/>
      <c r="K280" s="32"/>
      <c r="L280" s="32"/>
      <c r="M280" s="32"/>
      <c r="N280" s="32">
        <v>8</v>
      </c>
      <c r="O280" s="32" t="s">
        <v>867</v>
      </c>
      <c r="P280" s="32">
        <v>0</v>
      </c>
      <c r="Q280" s="32">
        <v>4</v>
      </c>
      <c r="R280" s="32" t="s">
        <v>908</v>
      </c>
      <c r="S280" s="32" t="s">
        <v>331</v>
      </c>
      <c r="T280" s="32" t="s">
        <v>370</v>
      </c>
      <c r="U280" s="32" t="s">
        <v>336</v>
      </c>
      <c r="V280" s="32">
        <v>590</v>
      </c>
      <c r="W280" s="32">
        <v>700</v>
      </c>
      <c r="X280" s="32">
        <v>590</v>
      </c>
      <c r="Y280" s="32"/>
      <c r="Z280" s="36"/>
    </row>
    <row r="281" spans="1:26" ht="50.1" hidden="1" customHeight="1" x14ac:dyDescent="0.25">
      <c r="A281" s="32" t="s">
        <v>71</v>
      </c>
      <c r="B281" s="33" t="s">
        <v>865</v>
      </c>
      <c r="C281" s="32" t="s">
        <v>246</v>
      </c>
      <c r="D281" s="32">
        <v>4</v>
      </c>
      <c r="E281" s="32" t="s">
        <v>866</v>
      </c>
      <c r="F281" s="32"/>
      <c r="G281" s="32"/>
      <c r="H281" s="32"/>
      <c r="I281" s="32"/>
      <c r="J281" s="32"/>
      <c r="K281" s="32"/>
      <c r="L281" s="32"/>
      <c r="M281" s="32"/>
      <c r="N281" s="32">
        <v>8</v>
      </c>
      <c r="O281" s="32" t="s">
        <v>867</v>
      </c>
      <c r="P281" s="32">
        <v>0</v>
      </c>
      <c r="Q281" s="32">
        <v>3</v>
      </c>
      <c r="R281" s="32" t="s">
        <v>909</v>
      </c>
      <c r="S281" s="32" t="s">
        <v>331</v>
      </c>
      <c r="T281" s="32" t="s">
        <v>377</v>
      </c>
      <c r="U281" s="32" t="s">
        <v>336</v>
      </c>
      <c r="V281" s="35">
        <v>25582</v>
      </c>
      <c r="W281" s="35">
        <v>77561.47</v>
      </c>
      <c r="X281" s="35">
        <v>7632.03</v>
      </c>
      <c r="Y281" s="32"/>
      <c r="Z281" s="36"/>
    </row>
    <row r="282" spans="1:26" ht="50.1" hidden="1" customHeight="1" x14ac:dyDescent="0.25">
      <c r="A282" s="32" t="s">
        <v>71</v>
      </c>
      <c r="B282" s="33" t="s">
        <v>865</v>
      </c>
      <c r="C282" s="32" t="s">
        <v>246</v>
      </c>
      <c r="D282" s="32">
        <v>4</v>
      </c>
      <c r="E282" s="32" t="s">
        <v>866</v>
      </c>
      <c r="F282" s="32"/>
      <c r="G282" s="32"/>
      <c r="H282" s="32"/>
      <c r="I282" s="32"/>
      <c r="J282" s="32"/>
      <c r="K282" s="32"/>
      <c r="L282" s="32"/>
      <c r="M282" s="32"/>
      <c r="N282" s="32">
        <v>8</v>
      </c>
      <c r="O282" s="32" t="s">
        <v>867</v>
      </c>
      <c r="P282" s="32">
        <v>0</v>
      </c>
      <c r="Q282" s="32">
        <v>2</v>
      </c>
      <c r="R282" s="32" t="s">
        <v>910</v>
      </c>
      <c r="S282" s="32" t="s">
        <v>331</v>
      </c>
      <c r="T282" s="32" t="s">
        <v>377</v>
      </c>
      <c r="U282" s="32" t="s">
        <v>336</v>
      </c>
      <c r="V282" s="35">
        <v>20817</v>
      </c>
      <c r="W282" s="35">
        <v>72231.53</v>
      </c>
      <c r="X282" s="35">
        <v>7207.97</v>
      </c>
      <c r="Y282" s="32"/>
      <c r="Z282" s="36"/>
    </row>
    <row r="283" spans="1:26" ht="50.1" hidden="1" customHeight="1" x14ac:dyDescent="0.25">
      <c r="A283" s="32" t="s">
        <v>71</v>
      </c>
      <c r="B283" s="33" t="s">
        <v>865</v>
      </c>
      <c r="C283" s="32" t="s">
        <v>246</v>
      </c>
      <c r="D283" s="32">
        <v>5</v>
      </c>
      <c r="E283" s="32" t="s">
        <v>869</v>
      </c>
      <c r="F283" s="32"/>
      <c r="G283" s="32"/>
      <c r="H283" s="32"/>
      <c r="I283" s="32"/>
      <c r="J283" s="32"/>
      <c r="K283" s="32"/>
      <c r="L283" s="32"/>
      <c r="M283" s="32"/>
      <c r="N283" s="32">
        <v>14</v>
      </c>
      <c r="O283" s="32" t="s">
        <v>894</v>
      </c>
      <c r="P283" s="32">
        <v>0</v>
      </c>
      <c r="Q283" s="32">
        <v>13</v>
      </c>
      <c r="R283" s="32" t="s">
        <v>911</v>
      </c>
      <c r="S283" s="32" t="s">
        <v>331</v>
      </c>
      <c r="T283" s="32" t="s">
        <v>332</v>
      </c>
      <c r="U283" s="32" t="s">
        <v>336</v>
      </c>
      <c r="V283" s="35">
        <v>80106.039999999994</v>
      </c>
      <c r="W283" s="35">
        <v>114400</v>
      </c>
      <c r="X283" s="35">
        <v>10000</v>
      </c>
      <c r="Y283" s="32"/>
      <c r="Z283" s="36"/>
    </row>
    <row r="284" spans="1:26" ht="50.1" hidden="1" customHeight="1" x14ac:dyDescent="0.25">
      <c r="A284" s="32" t="s">
        <v>71</v>
      </c>
      <c r="B284" s="33" t="s">
        <v>865</v>
      </c>
      <c r="C284" s="32" t="s">
        <v>246</v>
      </c>
      <c r="D284" s="32">
        <v>5</v>
      </c>
      <c r="E284" s="32" t="s">
        <v>869</v>
      </c>
      <c r="F284" s="32"/>
      <c r="G284" s="32"/>
      <c r="H284" s="32"/>
      <c r="I284" s="32"/>
      <c r="J284" s="32"/>
      <c r="K284" s="32"/>
      <c r="L284" s="32"/>
      <c r="M284" s="32"/>
      <c r="N284" s="32">
        <v>14</v>
      </c>
      <c r="O284" s="32" t="s">
        <v>894</v>
      </c>
      <c r="P284" s="32">
        <v>0</v>
      </c>
      <c r="Q284" s="32">
        <v>12</v>
      </c>
      <c r="R284" s="32" t="s">
        <v>912</v>
      </c>
      <c r="S284" s="32" t="s">
        <v>331</v>
      </c>
      <c r="T284" s="32" t="s">
        <v>332</v>
      </c>
      <c r="U284" s="32" t="s">
        <v>336</v>
      </c>
      <c r="V284" s="35">
        <v>10148013.869999999</v>
      </c>
      <c r="W284" s="35">
        <v>33100412</v>
      </c>
      <c r="X284" s="35">
        <v>3750000</v>
      </c>
      <c r="Y284" s="32"/>
      <c r="Z284" s="36"/>
    </row>
    <row r="285" spans="1:26" ht="50.1" hidden="1" customHeight="1" x14ac:dyDescent="0.25">
      <c r="A285" s="32" t="s">
        <v>71</v>
      </c>
      <c r="B285" s="33" t="s">
        <v>865</v>
      </c>
      <c r="C285" s="32" t="s">
        <v>246</v>
      </c>
      <c r="D285" s="32">
        <v>5</v>
      </c>
      <c r="E285" s="32" t="s">
        <v>869</v>
      </c>
      <c r="F285" s="32"/>
      <c r="G285" s="32"/>
      <c r="H285" s="32"/>
      <c r="I285" s="32"/>
      <c r="J285" s="32"/>
      <c r="K285" s="32"/>
      <c r="L285" s="32"/>
      <c r="M285" s="32"/>
      <c r="N285" s="32">
        <v>14</v>
      </c>
      <c r="O285" s="32" t="s">
        <v>894</v>
      </c>
      <c r="P285" s="32">
        <v>0</v>
      </c>
      <c r="Q285" s="32">
        <v>11</v>
      </c>
      <c r="R285" s="32" t="s">
        <v>913</v>
      </c>
      <c r="S285" s="32" t="s">
        <v>331</v>
      </c>
      <c r="T285" s="32" t="s">
        <v>332</v>
      </c>
      <c r="U285" s="32" t="s">
        <v>336</v>
      </c>
      <c r="V285" s="35">
        <v>37879619.399999999</v>
      </c>
      <c r="W285" s="35">
        <v>25418380.66</v>
      </c>
      <c r="X285" s="35">
        <v>3225000</v>
      </c>
      <c r="Y285" s="32"/>
      <c r="Z285" s="36"/>
    </row>
    <row r="286" spans="1:26" ht="50.1" hidden="1" customHeight="1" x14ac:dyDescent="0.25">
      <c r="A286" s="32" t="s">
        <v>71</v>
      </c>
      <c r="B286" s="33" t="s">
        <v>865</v>
      </c>
      <c r="C286" s="32" t="s">
        <v>246</v>
      </c>
      <c r="D286" s="32">
        <v>5</v>
      </c>
      <c r="E286" s="32" t="s">
        <v>869</v>
      </c>
      <c r="F286" s="32"/>
      <c r="G286" s="32"/>
      <c r="H286" s="32"/>
      <c r="I286" s="32"/>
      <c r="J286" s="32"/>
      <c r="K286" s="32"/>
      <c r="L286" s="32"/>
      <c r="M286" s="32"/>
      <c r="N286" s="32">
        <v>16</v>
      </c>
      <c r="O286" s="32" t="s">
        <v>898</v>
      </c>
      <c r="P286" s="32">
        <v>0</v>
      </c>
      <c r="Q286" s="32">
        <v>17</v>
      </c>
      <c r="R286" s="32" t="s">
        <v>914</v>
      </c>
      <c r="S286" s="32" t="s">
        <v>331</v>
      </c>
      <c r="T286" s="32" t="s">
        <v>332</v>
      </c>
      <c r="U286" s="32" t="s">
        <v>336</v>
      </c>
      <c r="V286" s="32">
        <v>84</v>
      </c>
      <c r="W286" s="32">
        <v>245</v>
      </c>
      <c r="X286" s="32">
        <v>25</v>
      </c>
      <c r="Y286" s="32"/>
      <c r="Z286" s="36"/>
    </row>
    <row r="287" spans="1:26" s="44" customFormat="1" ht="50.1" hidden="1" customHeight="1" x14ac:dyDescent="0.25">
      <c r="A287" s="37"/>
      <c r="B287" s="40" t="s">
        <v>865</v>
      </c>
      <c r="C287" s="37" t="s">
        <v>246</v>
      </c>
      <c r="D287" s="37"/>
      <c r="E287" s="37"/>
      <c r="F287" s="37"/>
      <c r="G287" s="37"/>
      <c r="H287" s="37"/>
      <c r="I287" s="37"/>
      <c r="J287" s="37"/>
      <c r="K287" s="37"/>
      <c r="L287" s="37"/>
      <c r="M287" s="37"/>
      <c r="N287" s="37"/>
      <c r="O287" s="37" t="s">
        <v>363</v>
      </c>
      <c r="P287" s="41">
        <f>SUM(P262:P286)</f>
        <v>199518678000</v>
      </c>
      <c r="Q287" s="42"/>
      <c r="R287" s="42"/>
      <c r="S287" s="42"/>
      <c r="T287" s="42"/>
      <c r="U287" s="42"/>
      <c r="V287" s="42"/>
      <c r="W287" s="42"/>
      <c r="X287" s="42"/>
      <c r="Y287" s="42"/>
      <c r="Z287" s="43"/>
    </row>
    <row r="288" spans="1:26" ht="50.1" hidden="1" customHeight="1" x14ac:dyDescent="0.25">
      <c r="A288" s="32" t="s">
        <v>10</v>
      </c>
      <c r="B288" s="33" t="s">
        <v>915</v>
      </c>
      <c r="C288" s="32" t="s">
        <v>916</v>
      </c>
      <c r="D288" s="32">
        <v>1</v>
      </c>
      <c r="E288" s="32" t="s">
        <v>917</v>
      </c>
      <c r="F288" s="32"/>
      <c r="G288" s="32"/>
      <c r="H288" s="32"/>
      <c r="I288" s="32"/>
      <c r="J288" s="32"/>
      <c r="K288" s="32"/>
      <c r="L288" s="32"/>
      <c r="M288" s="32"/>
      <c r="N288" s="32">
        <v>6</v>
      </c>
      <c r="O288" s="32" t="s">
        <v>918</v>
      </c>
      <c r="P288" s="35">
        <v>6345300000</v>
      </c>
      <c r="Q288" s="32">
        <v>5</v>
      </c>
      <c r="R288" s="32" t="s">
        <v>919</v>
      </c>
      <c r="S288" s="32" t="s">
        <v>369</v>
      </c>
      <c r="T288" s="32" t="s">
        <v>332</v>
      </c>
      <c r="U288" s="32" t="s">
        <v>371</v>
      </c>
      <c r="V288" s="32">
        <v>100</v>
      </c>
      <c r="W288" s="32">
        <v>100</v>
      </c>
      <c r="X288" s="32">
        <v>100</v>
      </c>
      <c r="Y288" s="32"/>
      <c r="Z288" s="36"/>
    </row>
    <row r="289" spans="1:26" ht="50.1" customHeight="1" x14ac:dyDescent="0.25">
      <c r="A289" s="32" t="s">
        <v>10</v>
      </c>
      <c r="B289" s="33" t="s">
        <v>915</v>
      </c>
      <c r="C289" s="32" t="s">
        <v>916</v>
      </c>
      <c r="D289" s="45">
        <v>2</v>
      </c>
      <c r="E289" s="45" t="s">
        <v>431</v>
      </c>
      <c r="F289" s="32">
        <v>2</v>
      </c>
      <c r="G289" s="32" t="s">
        <v>920</v>
      </c>
      <c r="H289" s="32" t="s">
        <v>369</v>
      </c>
      <c r="I289" s="32" t="s">
        <v>332</v>
      </c>
      <c r="J289" s="32" t="s">
        <v>371</v>
      </c>
      <c r="K289" s="32">
        <v>100</v>
      </c>
      <c r="L289" s="32">
        <v>100</v>
      </c>
      <c r="M289" s="32">
        <v>100</v>
      </c>
      <c r="N289" s="32">
        <v>8</v>
      </c>
      <c r="O289" s="32" t="s">
        <v>822</v>
      </c>
      <c r="P289" s="35">
        <v>6100139000</v>
      </c>
      <c r="Q289" s="32">
        <v>10</v>
      </c>
      <c r="R289" s="32" t="s">
        <v>921</v>
      </c>
      <c r="S289" s="32" t="s">
        <v>369</v>
      </c>
      <c r="T289" s="32" t="s">
        <v>332</v>
      </c>
      <c r="U289" s="32" t="s">
        <v>371</v>
      </c>
      <c r="V289" s="32">
        <v>100</v>
      </c>
      <c r="W289" s="32">
        <v>100</v>
      </c>
      <c r="X289" s="32">
        <v>100</v>
      </c>
      <c r="Y289" s="32"/>
      <c r="Z289" s="36"/>
    </row>
    <row r="290" spans="1:26" ht="50.1" hidden="1" customHeight="1" x14ac:dyDescent="0.25">
      <c r="A290" s="32" t="s">
        <v>10</v>
      </c>
      <c r="B290" s="33" t="s">
        <v>915</v>
      </c>
      <c r="C290" s="32" t="s">
        <v>916</v>
      </c>
      <c r="D290" s="32">
        <v>1</v>
      </c>
      <c r="E290" s="32" t="s">
        <v>917</v>
      </c>
      <c r="F290" s="32"/>
      <c r="G290" s="32"/>
      <c r="H290" s="32"/>
      <c r="I290" s="32"/>
      <c r="J290" s="32"/>
      <c r="K290" s="32"/>
      <c r="L290" s="32"/>
      <c r="M290" s="32"/>
      <c r="N290" s="32">
        <v>7</v>
      </c>
      <c r="O290" s="32" t="s">
        <v>922</v>
      </c>
      <c r="P290" s="35">
        <v>4905810000</v>
      </c>
      <c r="Q290" s="32">
        <v>8</v>
      </c>
      <c r="R290" s="32" t="s">
        <v>923</v>
      </c>
      <c r="S290" s="32" t="s">
        <v>369</v>
      </c>
      <c r="T290" s="32" t="s">
        <v>332</v>
      </c>
      <c r="U290" s="32" t="s">
        <v>371</v>
      </c>
      <c r="V290" s="32">
        <v>100</v>
      </c>
      <c r="W290" s="32">
        <v>100</v>
      </c>
      <c r="X290" s="32">
        <v>100</v>
      </c>
      <c r="Y290" s="32"/>
      <c r="Z290" s="36"/>
    </row>
    <row r="291" spans="1:26" ht="50.1" hidden="1" customHeight="1" x14ac:dyDescent="0.25">
      <c r="A291" s="32" t="s">
        <v>10</v>
      </c>
      <c r="B291" s="33" t="s">
        <v>915</v>
      </c>
      <c r="C291" s="32" t="s">
        <v>916</v>
      </c>
      <c r="D291" s="32">
        <v>1</v>
      </c>
      <c r="E291" s="32" t="s">
        <v>917</v>
      </c>
      <c r="F291" s="32"/>
      <c r="G291" s="32"/>
      <c r="H291" s="32"/>
      <c r="I291" s="32"/>
      <c r="J291" s="32"/>
      <c r="K291" s="32"/>
      <c r="L291" s="32"/>
      <c r="M291" s="32"/>
      <c r="N291" s="32">
        <v>3</v>
      </c>
      <c r="O291" s="32" t="s">
        <v>924</v>
      </c>
      <c r="P291" s="35">
        <v>4519546000</v>
      </c>
      <c r="Q291" s="32">
        <v>3</v>
      </c>
      <c r="R291" s="32" t="s">
        <v>925</v>
      </c>
      <c r="S291" s="32" t="s">
        <v>331</v>
      </c>
      <c r="T291" s="32" t="s">
        <v>377</v>
      </c>
      <c r="U291" s="32" t="s">
        <v>336</v>
      </c>
      <c r="V291" s="32">
        <v>4</v>
      </c>
      <c r="W291" s="32">
        <v>238</v>
      </c>
      <c r="X291" s="32">
        <v>30</v>
      </c>
      <c r="Y291" s="32"/>
      <c r="Z291" s="36"/>
    </row>
    <row r="292" spans="1:26" ht="50.1" hidden="1" customHeight="1" x14ac:dyDescent="0.25">
      <c r="A292" s="32" t="s">
        <v>10</v>
      </c>
      <c r="B292" s="33" t="s">
        <v>915</v>
      </c>
      <c r="C292" s="32" t="s">
        <v>916</v>
      </c>
      <c r="D292" s="32">
        <v>1</v>
      </c>
      <c r="E292" s="32" t="s">
        <v>917</v>
      </c>
      <c r="F292" s="32"/>
      <c r="G292" s="32"/>
      <c r="H292" s="32"/>
      <c r="I292" s="32"/>
      <c r="J292" s="32"/>
      <c r="K292" s="32"/>
      <c r="L292" s="32"/>
      <c r="M292" s="32"/>
      <c r="N292" s="32">
        <v>2</v>
      </c>
      <c r="O292" s="32" t="s">
        <v>926</v>
      </c>
      <c r="P292" s="35">
        <v>4496284000</v>
      </c>
      <c r="Q292" s="32">
        <v>2</v>
      </c>
      <c r="R292" s="32" t="s">
        <v>927</v>
      </c>
      <c r="S292" s="32" t="s">
        <v>331</v>
      </c>
      <c r="T292" s="32" t="s">
        <v>332</v>
      </c>
      <c r="U292" s="32" t="s">
        <v>336</v>
      </c>
      <c r="V292" s="35">
        <v>3638004</v>
      </c>
      <c r="W292" s="35">
        <v>13693872</v>
      </c>
      <c r="X292" s="35">
        <v>1300000</v>
      </c>
      <c r="Y292" s="32"/>
      <c r="Z292" s="36"/>
    </row>
    <row r="293" spans="1:26" ht="50.1" customHeight="1" x14ac:dyDescent="0.25">
      <c r="A293" s="32" t="s">
        <v>10</v>
      </c>
      <c r="B293" s="33" t="s">
        <v>915</v>
      </c>
      <c r="C293" s="32" t="s">
        <v>916</v>
      </c>
      <c r="D293" s="45">
        <v>2</v>
      </c>
      <c r="E293" s="45" t="s">
        <v>431</v>
      </c>
      <c r="F293" s="32"/>
      <c r="G293" s="32"/>
      <c r="H293" s="32"/>
      <c r="I293" s="32"/>
      <c r="J293" s="32"/>
      <c r="K293" s="32"/>
      <c r="L293" s="32"/>
      <c r="M293" s="32"/>
      <c r="N293" s="32">
        <v>9</v>
      </c>
      <c r="O293" s="32" t="s">
        <v>928</v>
      </c>
      <c r="P293" s="35">
        <v>4438007000</v>
      </c>
      <c r="Q293" s="32">
        <v>11</v>
      </c>
      <c r="R293" s="32" t="s">
        <v>609</v>
      </c>
      <c r="S293" s="32" t="s">
        <v>369</v>
      </c>
      <c r="T293" s="32" t="s">
        <v>332</v>
      </c>
      <c r="U293" s="32" t="s">
        <v>371</v>
      </c>
      <c r="V293" s="32">
        <v>100</v>
      </c>
      <c r="W293" s="32">
        <v>100</v>
      </c>
      <c r="X293" s="32">
        <v>100</v>
      </c>
      <c r="Y293" s="32"/>
      <c r="Z293" s="36"/>
    </row>
    <row r="294" spans="1:26" ht="50.1" hidden="1" customHeight="1" x14ac:dyDescent="0.25">
      <c r="A294" s="32" t="s">
        <v>10</v>
      </c>
      <c r="B294" s="33" t="s">
        <v>915</v>
      </c>
      <c r="C294" s="32" t="s">
        <v>916</v>
      </c>
      <c r="D294" s="32">
        <v>1</v>
      </c>
      <c r="E294" s="32" t="s">
        <v>917</v>
      </c>
      <c r="F294" s="32">
        <v>1</v>
      </c>
      <c r="G294" s="32" t="s">
        <v>929</v>
      </c>
      <c r="H294" s="32" t="s">
        <v>369</v>
      </c>
      <c r="I294" s="32" t="s">
        <v>332</v>
      </c>
      <c r="J294" s="32" t="s">
        <v>371</v>
      </c>
      <c r="K294" s="32">
        <v>100</v>
      </c>
      <c r="L294" s="32">
        <v>100</v>
      </c>
      <c r="M294" s="32">
        <v>100</v>
      </c>
      <c r="N294" s="32">
        <v>1</v>
      </c>
      <c r="O294" s="32" t="s">
        <v>930</v>
      </c>
      <c r="P294" s="35">
        <v>1697585000</v>
      </c>
      <c r="Q294" s="32">
        <v>1</v>
      </c>
      <c r="R294" s="32" t="s">
        <v>931</v>
      </c>
      <c r="S294" s="32" t="s">
        <v>331</v>
      </c>
      <c r="T294" s="32" t="s">
        <v>332</v>
      </c>
      <c r="U294" s="32" t="s">
        <v>336</v>
      </c>
      <c r="V294" s="35">
        <v>1579901</v>
      </c>
      <c r="W294" s="35">
        <v>4052700309</v>
      </c>
      <c r="X294" s="35">
        <v>750000</v>
      </c>
      <c r="Y294" s="32"/>
      <c r="Z294" s="36"/>
    </row>
    <row r="295" spans="1:26" ht="50.1" hidden="1" customHeight="1" x14ac:dyDescent="0.25">
      <c r="A295" s="32" t="s">
        <v>10</v>
      </c>
      <c r="B295" s="33" t="s">
        <v>915</v>
      </c>
      <c r="C295" s="32" t="s">
        <v>916</v>
      </c>
      <c r="D295" s="32">
        <v>1</v>
      </c>
      <c r="E295" s="32" t="s">
        <v>917</v>
      </c>
      <c r="F295" s="32"/>
      <c r="G295" s="32"/>
      <c r="H295" s="32"/>
      <c r="I295" s="32"/>
      <c r="J295" s="32"/>
      <c r="K295" s="32"/>
      <c r="L295" s="32"/>
      <c r="M295" s="32"/>
      <c r="N295" s="32">
        <v>3</v>
      </c>
      <c r="O295" s="32" t="s">
        <v>924</v>
      </c>
      <c r="P295" s="32">
        <v>0</v>
      </c>
      <c r="Q295" s="32">
        <v>4</v>
      </c>
      <c r="R295" s="32" t="s">
        <v>932</v>
      </c>
      <c r="S295" s="32" t="s">
        <v>331</v>
      </c>
      <c r="T295" s="32" t="s">
        <v>377</v>
      </c>
      <c r="U295" s="32" t="s">
        <v>336</v>
      </c>
      <c r="V295" s="32">
        <v>6</v>
      </c>
      <c r="W295" s="32">
        <v>197</v>
      </c>
      <c r="X295" s="32">
        <v>20</v>
      </c>
      <c r="Y295" s="32"/>
      <c r="Z295" s="36"/>
    </row>
    <row r="296" spans="1:26" ht="50.1" hidden="1" customHeight="1" x14ac:dyDescent="0.25">
      <c r="A296" s="32" t="s">
        <v>10</v>
      </c>
      <c r="B296" s="33" t="s">
        <v>915</v>
      </c>
      <c r="C296" s="32" t="s">
        <v>916</v>
      </c>
      <c r="D296" s="32">
        <v>1</v>
      </c>
      <c r="E296" s="32" t="s">
        <v>917</v>
      </c>
      <c r="F296" s="32"/>
      <c r="G296" s="32"/>
      <c r="H296" s="32"/>
      <c r="I296" s="32"/>
      <c r="J296" s="32"/>
      <c r="K296" s="32"/>
      <c r="L296" s="32"/>
      <c r="M296" s="32"/>
      <c r="N296" s="32">
        <v>7</v>
      </c>
      <c r="O296" s="32" t="s">
        <v>922</v>
      </c>
      <c r="P296" s="32">
        <v>0</v>
      </c>
      <c r="Q296" s="32">
        <v>6</v>
      </c>
      <c r="R296" s="32" t="s">
        <v>933</v>
      </c>
      <c r="S296" s="32" t="s">
        <v>369</v>
      </c>
      <c r="T296" s="32" t="s">
        <v>377</v>
      </c>
      <c r="U296" s="32" t="s">
        <v>371</v>
      </c>
      <c r="V296" s="32">
        <v>100</v>
      </c>
      <c r="W296" s="32">
        <v>100</v>
      </c>
      <c r="X296" s="32">
        <v>100</v>
      </c>
      <c r="Y296" s="32"/>
      <c r="Z296" s="36"/>
    </row>
    <row r="297" spans="1:26" ht="50.1" hidden="1" customHeight="1" x14ac:dyDescent="0.25">
      <c r="A297" s="32" t="s">
        <v>10</v>
      </c>
      <c r="B297" s="33" t="s">
        <v>915</v>
      </c>
      <c r="C297" s="32" t="s">
        <v>916</v>
      </c>
      <c r="D297" s="32">
        <v>1</v>
      </c>
      <c r="E297" s="32" t="s">
        <v>917</v>
      </c>
      <c r="F297" s="32"/>
      <c r="G297" s="32"/>
      <c r="H297" s="32"/>
      <c r="I297" s="32"/>
      <c r="J297" s="32"/>
      <c r="K297" s="32"/>
      <c r="L297" s="32"/>
      <c r="M297" s="32"/>
      <c r="N297" s="32">
        <v>7</v>
      </c>
      <c r="O297" s="32" t="s">
        <v>922</v>
      </c>
      <c r="P297" s="32">
        <v>0</v>
      </c>
      <c r="Q297" s="32">
        <v>9</v>
      </c>
      <c r="R297" s="32" t="s">
        <v>934</v>
      </c>
      <c r="S297" s="32" t="s">
        <v>331</v>
      </c>
      <c r="T297" s="32" t="s">
        <v>377</v>
      </c>
      <c r="U297" s="32" t="s">
        <v>336</v>
      </c>
      <c r="V297" s="32">
        <v>0</v>
      </c>
      <c r="W297" s="35">
        <v>335000</v>
      </c>
      <c r="X297" s="35">
        <v>33500</v>
      </c>
      <c r="Y297" s="32"/>
      <c r="Z297" s="36"/>
    </row>
    <row r="298" spans="1:26" s="44" customFormat="1" ht="50.1" hidden="1" customHeight="1" x14ac:dyDescent="0.25">
      <c r="A298" s="37"/>
      <c r="B298" s="40" t="s">
        <v>915</v>
      </c>
      <c r="C298" s="37" t="s">
        <v>916</v>
      </c>
      <c r="D298" s="37"/>
      <c r="E298" s="37"/>
      <c r="F298" s="37"/>
      <c r="G298" s="37"/>
      <c r="H298" s="37"/>
      <c r="I298" s="37"/>
      <c r="J298" s="37"/>
      <c r="K298" s="37"/>
      <c r="L298" s="37"/>
      <c r="M298" s="37"/>
      <c r="N298" s="37"/>
      <c r="O298" s="37" t="s">
        <v>363</v>
      </c>
      <c r="P298" s="41">
        <f>SUM(P288:P297)</f>
        <v>32502671000</v>
      </c>
      <c r="Q298" s="42"/>
      <c r="R298" s="42"/>
      <c r="S298" s="42"/>
      <c r="T298" s="42"/>
      <c r="U298" s="42"/>
      <c r="V298" s="42"/>
      <c r="W298" s="42"/>
      <c r="X298" s="42"/>
      <c r="Y298" s="42"/>
      <c r="Z298" s="43"/>
    </row>
    <row r="299" spans="1:26" ht="50.1" customHeight="1" x14ac:dyDescent="0.25">
      <c r="A299" s="32" t="s">
        <v>11</v>
      </c>
      <c r="B299" s="33" t="s">
        <v>935</v>
      </c>
      <c r="C299" s="32" t="s">
        <v>936</v>
      </c>
      <c r="D299" s="45">
        <v>4</v>
      </c>
      <c r="E299" s="45" t="s">
        <v>937</v>
      </c>
      <c r="F299" s="32">
        <v>6</v>
      </c>
      <c r="G299" s="32" t="s">
        <v>938</v>
      </c>
      <c r="H299" s="32" t="s">
        <v>392</v>
      </c>
      <c r="I299" s="32" t="s">
        <v>332</v>
      </c>
      <c r="J299" s="32" t="s">
        <v>371</v>
      </c>
      <c r="K299" s="32">
        <v>90</v>
      </c>
      <c r="L299" s="32">
        <v>93</v>
      </c>
      <c r="M299" s="32">
        <v>92</v>
      </c>
      <c r="N299" s="32">
        <v>8</v>
      </c>
      <c r="O299" s="32" t="s">
        <v>388</v>
      </c>
      <c r="P299" s="35">
        <v>21587291000</v>
      </c>
      <c r="Q299" s="32">
        <v>6</v>
      </c>
      <c r="R299" s="32" t="s">
        <v>939</v>
      </c>
      <c r="S299" s="32" t="s">
        <v>376</v>
      </c>
      <c r="T299" s="32" t="s">
        <v>332</v>
      </c>
      <c r="U299" s="32" t="s">
        <v>371</v>
      </c>
      <c r="V299" s="32">
        <v>90</v>
      </c>
      <c r="W299" s="32">
        <v>94</v>
      </c>
      <c r="X299" s="32">
        <v>90</v>
      </c>
      <c r="Y299" s="32"/>
      <c r="Z299" s="36"/>
    </row>
    <row r="300" spans="1:26" ht="50.1" hidden="1" customHeight="1" x14ac:dyDescent="0.25">
      <c r="A300" s="32" t="s">
        <v>11</v>
      </c>
      <c r="B300" s="33" t="s">
        <v>935</v>
      </c>
      <c r="C300" s="32" t="s">
        <v>936</v>
      </c>
      <c r="D300" s="32">
        <v>1</v>
      </c>
      <c r="E300" s="32" t="s">
        <v>940</v>
      </c>
      <c r="F300" s="32">
        <v>1</v>
      </c>
      <c r="G300" s="32" t="s">
        <v>941</v>
      </c>
      <c r="H300" s="32" t="s">
        <v>376</v>
      </c>
      <c r="I300" s="32" t="s">
        <v>370</v>
      </c>
      <c r="J300" s="32" t="s">
        <v>371</v>
      </c>
      <c r="K300" s="32">
        <v>97</v>
      </c>
      <c r="L300" s="32">
        <v>98</v>
      </c>
      <c r="M300" s="32">
        <v>97</v>
      </c>
      <c r="N300" s="32">
        <v>4</v>
      </c>
      <c r="O300" s="32" t="s">
        <v>942</v>
      </c>
      <c r="P300" s="35">
        <v>10657909000</v>
      </c>
      <c r="Q300" s="32">
        <v>2</v>
      </c>
      <c r="R300" s="32" t="s">
        <v>943</v>
      </c>
      <c r="S300" s="32" t="s">
        <v>331</v>
      </c>
      <c r="T300" s="32" t="s">
        <v>332</v>
      </c>
      <c r="U300" s="32" t="s">
        <v>336</v>
      </c>
      <c r="V300" s="35">
        <v>144048</v>
      </c>
      <c r="W300" s="35">
        <v>420740</v>
      </c>
      <c r="X300" s="35">
        <v>39372</v>
      </c>
      <c r="Y300" s="32"/>
      <c r="Z300" s="36"/>
    </row>
    <row r="301" spans="1:26" ht="50.1" customHeight="1" x14ac:dyDescent="0.25">
      <c r="A301" s="32" t="s">
        <v>11</v>
      </c>
      <c r="B301" s="33" t="s">
        <v>935</v>
      </c>
      <c r="C301" s="32" t="s">
        <v>936</v>
      </c>
      <c r="D301" s="45">
        <v>4</v>
      </c>
      <c r="E301" s="45" t="s">
        <v>937</v>
      </c>
      <c r="F301" s="32"/>
      <c r="G301" s="32"/>
      <c r="H301" s="32"/>
      <c r="I301" s="32"/>
      <c r="J301" s="32"/>
      <c r="K301" s="32"/>
      <c r="L301" s="32"/>
      <c r="M301" s="32"/>
      <c r="N301" s="32">
        <v>11</v>
      </c>
      <c r="O301" s="32" t="s">
        <v>944</v>
      </c>
      <c r="P301" s="35">
        <v>10483427000</v>
      </c>
      <c r="Q301" s="32">
        <v>12</v>
      </c>
      <c r="R301" s="32" t="s">
        <v>609</v>
      </c>
      <c r="S301" s="32" t="s">
        <v>369</v>
      </c>
      <c r="T301" s="32" t="s">
        <v>332</v>
      </c>
      <c r="U301" s="32" t="s">
        <v>371</v>
      </c>
      <c r="V301" s="32">
        <v>100</v>
      </c>
      <c r="W301" s="32">
        <v>100</v>
      </c>
      <c r="X301" s="32">
        <v>100</v>
      </c>
      <c r="Y301" s="32"/>
      <c r="Z301" s="36"/>
    </row>
    <row r="302" spans="1:26" ht="50.1" customHeight="1" x14ac:dyDescent="0.25">
      <c r="A302" s="32" t="s">
        <v>11</v>
      </c>
      <c r="B302" s="33" t="s">
        <v>935</v>
      </c>
      <c r="C302" s="32" t="s">
        <v>936</v>
      </c>
      <c r="D302" s="45">
        <v>4</v>
      </c>
      <c r="E302" s="45" t="s">
        <v>937</v>
      </c>
      <c r="F302" s="32"/>
      <c r="G302" s="32"/>
      <c r="H302" s="32"/>
      <c r="I302" s="32"/>
      <c r="J302" s="32"/>
      <c r="K302" s="32"/>
      <c r="L302" s="32"/>
      <c r="M302" s="32"/>
      <c r="N302" s="32">
        <v>9</v>
      </c>
      <c r="O302" s="32" t="s">
        <v>945</v>
      </c>
      <c r="P302" s="35">
        <v>6906814000</v>
      </c>
      <c r="Q302" s="32">
        <v>16</v>
      </c>
      <c r="R302" s="32" t="s">
        <v>946</v>
      </c>
      <c r="S302" s="32" t="s">
        <v>376</v>
      </c>
      <c r="T302" s="32" t="s">
        <v>332</v>
      </c>
      <c r="U302" s="32" t="s">
        <v>336</v>
      </c>
      <c r="V302" s="35">
        <v>7614</v>
      </c>
      <c r="W302" s="35">
        <v>2481</v>
      </c>
      <c r="X302" s="35">
        <v>1436</v>
      </c>
      <c r="Y302" s="32"/>
      <c r="Z302" s="36"/>
    </row>
    <row r="303" spans="1:26" ht="50.1" customHeight="1" x14ac:dyDescent="0.25">
      <c r="A303" s="32" t="s">
        <v>11</v>
      </c>
      <c r="B303" s="33" t="s">
        <v>935</v>
      </c>
      <c r="C303" s="32" t="s">
        <v>936</v>
      </c>
      <c r="D303" s="45">
        <v>4</v>
      </c>
      <c r="E303" s="45" t="s">
        <v>937</v>
      </c>
      <c r="F303" s="32"/>
      <c r="G303" s="32"/>
      <c r="H303" s="32"/>
      <c r="I303" s="32"/>
      <c r="J303" s="32"/>
      <c r="K303" s="32"/>
      <c r="L303" s="32"/>
      <c r="M303" s="32"/>
      <c r="N303" s="32">
        <v>12</v>
      </c>
      <c r="O303" s="32" t="s">
        <v>947</v>
      </c>
      <c r="P303" s="35">
        <v>4593186000</v>
      </c>
      <c r="Q303" s="32">
        <v>13</v>
      </c>
      <c r="R303" s="32" t="s">
        <v>948</v>
      </c>
      <c r="S303" s="32" t="s">
        <v>331</v>
      </c>
      <c r="T303" s="32" t="s">
        <v>332</v>
      </c>
      <c r="U303" s="32" t="s">
        <v>336</v>
      </c>
      <c r="V303" s="32">
        <v>150</v>
      </c>
      <c r="W303" s="32">
        <v>763</v>
      </c>
      <c r="X303" s="32">
        <v>71</v>
      </c>
      <c r="Y303" s="32"/>
      <c r="Z303" s="36"/>
    </row>
    <row r="304" spans="1:26" ht="50.1" customHeight="1" x14ac:dyDescent="0.25">
      <c r="A304" s="32" t="s">
        <v>11</v>
      </c>
      <c r="B304" s="33" t="s">
        <v>935</v>
      </c>
      <c r="C304" s="32" t="s">
        <v>936</v>
      </c>
      <c r="D304" s="45">
        <v>4</v>
      </c>
      <c r="E304" s="45" t="s">
        <v>937</v>
      </c>
      <c r="F304" s="32"/>
      <c r="G304" s="32"/>
      <c r="H304" s="32"/>
      <c r="I304" s="32"/>
      <c r="J304" s="32"/>
      <c r="K304" s="32"/>
      <c r="L304" s="32"/>
      <c r="M304" s="32"/>
      <c r="N304" s="32">
        <v>10</v>
      </c>
      <c r="O304" s="32" t="s">
        <v>949</v>
      </c>
      <c r="P304" s="35">
        <v>4436467000</v>
      </c>
      <c r="Q304" s="32">
        <v>11</v>
      </c>
      <c r="R304" s="32" t="s">
        <v>950</v>
      </c>
      <c r="S304" s="32" t="s">
        <v>369</v>
      </c>
      <c r="T304" s="32" t="s">
        <v>377</v>
      </c>
      <c r="U304" s="32" t="s">
        <v>371</v>
      </c>
      <c r="V304" s="32">
        <v>100</v>
      </c>
      <c r="W304" s="32">
        <v>100</v>
      </c>
      <c r="X304" s="32">
        <v>100</v>
      </c>
      <c r="Y304" s="32"/>
      <c r="Z304" s="36"/>
    </row>
    <row r="305" spans="1:26" ht="50.1" hidden="1" customHeight="1" x14ac:dyDescent="0.25">
      <c r="A305" s="32" t="s">
        <v>11</v>
      </c>
      <c r="B305" s="33" t="s">
        <v>935</v>
      </c>
      <c r="C305" s="32" t="s">
        <v>936</v>
      </c>
      <c r="D305" s="32">
        <v>3</v>
      </c>
      <c r="E305" s="32" t="s">
        <v>951</v>
      </c>
      <c r="F305" s="32"/>
      <c r="G305" s="32"/>
      <c r="H305" s="32"/>
      <c r="I305" s="32"/>
      <c r="J305" s="32"/>
      <c r="K305" s="32"/>
      <c r="L305" s="32"/>
      <c r="M305" s="32"/>
      <c r="N305" s="32">
        <v>7</v>
      </c>
      <c r="O305" s="32" t="s">
        <v>952</v>
      </c>
      <c r="P305" s="35">
        <v>4200000000</v>
      </c>
      <c r="Q305" s="32">
        <v>5</v>
      </c>
      <c r="R305" s="32" t="s">
        <v>953</v>
      </c>
      <c r="S305" s="32" t="s">
        <v>331</v>
      </c>
      <c r="T305" s="32" t="s">
        <v>332</v>
      </c>
      <c r="U305" s="32" t="s">
        <v>336</v>
      </c>
      <c r="V305" s="32">
        <v>103</v>
      </c>
      <c r="W305" s="32">
        <v>174</v>
      </c>
      <c r="X305" s="32">
        <v>16</v>
      </c>
      <c r="Y305" s="32"/>
      <c r="Z305" s="36"/>
    </row>
    <row r="306" spans="1:26" ht="50.1" customHeight="1" x14ac:dyDescent="0.25">
      <c r="A306" s="32" t="s">
        <v>11</v>
      </c>
      <c r="B306" s="33" t="s">
        <v>935</v>
      </c>
      <c r="C306" s="32" t="s">
        <v>936</v>
      </c>
      <c r="D306" s="45">
        <v>4</v>
      </c>
      <c r="E306" s="45" t="s">
        <v>937</v>
      </c>
      <c r="F306" s="32"/>
      <c r="G306" s="32"/>
      <c r="H306" s="32"/>
      <c r="I306" s="32"/>
      <c r="J306" s="32"/>
      <c r="K306" s="32"/>
      <c r="L306" s="32"/>
      <c r="M306" s="32"/>
      <c r="N306" s="32">
        <v>13</v>
      </c>
      <c r="O306" s="32" t="s">
        <v>754</v>
      </c>
      <c r="P306" s="35">
        <v>2524333000</v>
      </c>
      <c r="Q306" s="32">
        <v>14</v>
      </c>
      <c r="R306" s="32" t="s">
        <v>921</v>
      </c>
      <c r="S306" s="32" t="s">
        <v>376</v>
      </c>
      <c r="T306" s="32" t="s">
        <v>332</v>
      </c>
      <c r="U306" s="32" t="s">
        <v>371</v>
      </c>
      <c r="V306" s="32">
        <v>80</v>
      </c>
      <c r="W306" s="32">
        <v>100</v>
      </c>
      <c r="X306" s="32">
        <v>88.4</v>
      </c>
      <c r="Y306" s="32"/>
      <c r="Z306" s="36"/>
    </row>
    <row r="307" spans="1:26" ht="50.1" hidden="1" customHeight="1" x14ac:dyDescent="0.25">
      <c r="A307" s="32" t="s">
        <v>11</v>
      </c>
      <c r="B307" s="33" t="s">
        <v>935</v>
      </c>
      <c r="C307" s="32" t="s">
        <v>936</v>
      </c>
      <c r="D307" s="32">
        <v>3</v>
      </c>
      <c r="E307" s="32" t="s">
        <v>951</v>
      </c>
      <c r="F307" s="32">
        <v>4</v>
      </c>
      <c r="G307" s="32" t="s">
        <v>954</v>
      </c>
      <c r="H307" s="32" t="s">
        <v>331</v>
      </c>
      <c r="I307" s="32" t="s">
        <v>332</v>
      </c>
      <c r="J307" s="32" t="s">
        <v>333</v>
      </c>
      <c r="K307" s="35">
        <v>22499</v>
      </c>
      <c r="L307" s="35">
        <v>74500</v>
      </c>
      <c r="M307" s="35">
        <v>7100</v>
      </c>
      <c r="N307" s="32">
        <v>5</v>
      </c>
      <c r="O307" s="32" t="s">
        <v>955</v>
      </c>
      <c r="P307" s="35">
        <v>2114000000</v>
      </c>
      <c r="Q307" s="32">
        <v>15</v>
      </c>
      <c r="R307" s="32" t="s">
        <v>956</v>
      </c>
      <c r="S307" s="32" t="s">
        <v>331</v>
      </c>
      <c r="T307" s="32" t="s">
        <v>332</v>
      </c>
      <c r="U307" s="32" t="s">
        <v>336</v>
      </c>
      <c r="V307" s="35">
        <v>25741</v>
      </c>
      <c r="W307" s="35">
        <v>98100</v>
      </c>
      <c r="X307" s="35">
        <v>9180</v>
      </c>
      <c r="Y307" s="32"/>
      <c r="Z307" s="36"/>
    </row>
    <row r="308" spans="1:26" ht="50.1" hidden="1" customHeight="1" x14ac:dyDescent="0.25">
      <c r="A308" s="32" t="s">
        <v>11</v>
      </c>
      <c r="B308" s="33" t="s">
        <v>935</v>
      </c>
      <c r="C308" s="32" t="s">
        <v>936</v>
      </c>
      <c r="D308" s="32">
        <v>3</v>
      </c>
      <c r="E308" s="32" t="s">
        <v>951</v>
      </c>
      <c r="F308" s="32">
        <v>5</v>
      </c>
      <c r="G308" s="32" t="s">
        <v>957</v>
      </c>
      <c r="H308" s="32" t="s">
        <v>331</v>
      </c>
      <c r="I308" s="32" t="s">
        <v>332</v>
      </c>
      <c r="J308" s="32" t="s">
        <v>333</v>
      </c>
      <c r="K308" s="35">
        <v>28032</v>
      </c>
      <c r="L308" s="35">
        <v>104500</v>
      </c>
      <c r="M308" s="35">
        <v>10100</v>
      </c>
      <c r="N308" s="32">
        <v>6</v>
      </c>
      <c r="O308" s="32" t="s">
        <v>958</v>
      </c>
      <c r="P308" s="35">
        <v>624000000</v>
      </c>
      <c r="Q308" s="32">
        <v>4</v>
      </c>
      <c r="R308" s="32" t="s">
        <v>959</v>
      </c>
      <c r="S308" s="32" t="s">
        <v>331</v>
      </c>
      <c r="T308" s="32" t="s">
        <v>332</v>
      </c>
      <c r="U308" s="32" t="s">
        <v>336</v>
      </c>
      <c r="V308" s="35">
        <v>59224</v>
      </c>
      <c r="W308" s="35">
        <v>190205</v>
      </c>
      <c r="X308" s="35">
        <v>17799</v>
      </c>
      <c r="Y308" s="32"/>
      <c r="Z308" s="36"/>
    </row>
    <row r="309" spans="1:26" ht="50.1" customHeight="1" x14ac:dyDescent="0.25">
      <c r="A309" s="32" t="s">
        <v>11</v>
      </c>
      <c r="B309" s="33" t="s">
        <v>935</v>
      </c>
      <c r="C309" s="32" t="s">
        <v>936</v>
      </c>
      <c r="D309" s="45">
        <v>4</v>
      </c>
      <c r="E309" s="45" t="s">
        <v>937</v>
      </c>
      <c r="F309" s="32"/>
      <c r="G309" s="32"/>
      <c r="H309" s="32"/>
      <c r="I309" s="32"/>
      <c r="J309" s="32"/>
      <c r="K309" s="32"/>
      <c r="L309" s="32"/>
      <c r="M309" s="32"/>
      <c r="N309" s="32">
        <v>9</v>
      </c>
      <c r="O309" s="32" t="s">
        <v>945</v>
      </c>
      <c r="P309" s="32">
        <v>0</v>
      </c>
      <c r="Q309" s="32">
        <v>8</v>
      </c>
      <c r="R309" s="32" t="s">
        <v>960</v>
      </c>
      <c r="S309" s="32" t="s">
        <v>369</v>
      </c>
      <c r="T309" s="32" t="s">
        <v>377</v>
      </c>
      <c r="U309" s="32" t="s">
        <v>371</v>
      </c>
      <c r="V309" s="32">
        <v>100</v>
      </c>
      <c r="W309" s="32">
        <v>100</v>
      </c>
      <c r="X309" s="32">
        <v>100</v>
      </c>
      <c r="Y309" s="32"/>
      <c r="Z309" s="36"/>
    </row>
    <row r="310" spans="1:26" s="44" customFormat="1" ht="50.1" hidden="1" customHeight="1" x14ac:dyDescent="0.25">
      <c r="A310" s="37"/>
      <c r="B310" s="40" t="s">
        <v>935</v>
      </c>
      <c r="C310" s="37" t="s">
        <v>936</v>
      </c>
      <c r="D310" s="37"/>
      <c r="E310" s="37"/>
      <c r="F310" s="37"/>
      <c r="G310" s="37"/>
      <c r="H310" s="37"/>
      <c r="I310" s="37"/>
      <c r="J310" s="37"/>
      <c r="K310" s="37"/>
      <c r="L310" s="37"/>
      <c r="M310" s="37"/>
      <c r="N310" s="37"/>
      <c r="O310" s="37" t="s">
        <v>363</v>
      </c>
      <c r="P310" s="41">
        <f>SUM(P299:P309)</f>
        <v>68127427000</v>
      </c>
      <c r="Q310" s="42"/>
      <c r="R310" s="42"/>
      <c r="S310" s="42"/>
      <c r="T310" s="42"/>
      <c r="U310" s="42"/>
      <c r="V310" s="42"/>
      <c r="W310" s="42"/>
      <c r="X310" s="42"/>
      <c r="Y310" s="42"/>
      <c r="Z310" s="43"/>
    </row>
    <row r="311" spans="1:26" ht="50.1" hidden="1" customHeight="1" x14ac:dyDescent="0.25">
      <c r="A311" s="32" t="s">
        <v>12</v>
      </c>
      <c r="B311" s="33" t="s">
        <v>961</v>
      </c>
      <c r="C311" s="32" t="s">
        <v>250</v>
      </c>
      <c r="D311" s="32">
        <v>1</v>
      </c>
      <c r="E311" s="32" t="s">
        <v>962</v>
      </c>
      <c r="F311" s="32"/>
      <c r="G311" s="32"/>
      <c r="H311" s="32"/>
      <c r="I311" s="32"/>
      <c r="J311" s="32"/>
      <c r="K311" s="32"/>
      <c r="L311" s="32"/>
      <c r="M311" s="32"/>
      <c r="N311" s="32">
        <v>11</v>
      </c>
      <c r="O311" s="32" t="s">
        <v>963</v>
      </c>
      <c r="P311" s="35">
        <v>3000000000</v>
      </c>
      <c r="Q311" s="32">
        <v>14</v>
      </c>
      <c r="R311" s="32" t="s">
        <v>964</v>
      </c>
      <c r="S311" s="32" t="s">
        <v>369</v>
      </c>
      <c r="T311" s="32" t="s">
        <v>377</v>
      </c>
      <c r="U311" s="32" t="s">
        <v>371</v>
      </c>
      <c r="V311" s="32">
        <v>100</v>
      </c>
      <c r="W311" s="32">
        <v>100</v>
      </c>
      <c r="X311" s="32">
        <v>100</v>
      </c>
      <c r="Y311" s="32"/>
      <c r="Z311" s="36"/>
    </row>
    <row r="312" spans="1:26" ht="50.1" hidden="1" customHeight="1" x14ac:dyDescent="0.25">
      <c r="A312" s="32" t="s">
        <v>12</v>
      </c>
      <c r="B312" s="33" t="s">
        <v>961</v>
      </c>
      <c r="C312" s="32" t="s">
        <v>250</v>
      </c>
      <c r="D312" s="32">
        <v>1</v>
      </c>
      <c r="E312" s="32" t="s">
        <v>962</v>
      </c>
      <c r="F312" s="32"/>
      <c r="G312" s="32"/>
      <c r="H312" s="32"/>
      <c r="I312" s="32"/>
      <c r="J312" s="32"/>
      <c r="K312" s="32"/>
      <c r="L312" s="32"/>
      <c r="M312" s="32"/>
      <c r="N312" s="32">
        <v>9</v>
      </c>
      <c r="O312" s="32" t="s">
        <v>965</v>
      </c>
      <c r="P312" s="35">
        <v>1926381000</v>
      </c>
      <c r="Q312" s="32">
        <v>12</v>
      </c>
      <c r="R312" s="32" t="s">
        <v>966</v>
      </c>
      <c r="S312" s="32" t="s">
        <v>331</v>
      </c>
      <c r="T312" s="32" t="s">
        <v>377</v>
      </c>
      <c r="U312" s="32" t="s">
        <v>336</v>
      </c>
      <c r="V312" s="32">
        <v>100</v>
      </c>
      <c r="W312" s="35">
        <v>20000</v>
      </c>
      <c r="X312" s="35">
        <v>2000</v>
      </c>
      <c r="Y312" s="32"/>
      <c r="Z312" s="36"/>
    </row>
    <row r="313" spans="1:26" ht="50.1" hidden="1" customHeight="1" x14ac:dyDescent="0.25">
      <c r="A313" s="32" t="s">
        <v>12</v>
      </c>
      <c r="B313" s="33" t="s">
        <v>961</v>
      </c>
      <c r="C313" s="32" t="s">
        <v>250</v>
      </c>
      <c r="D313" s="32">
        <v>3</v>
      </c>
      <c r="E313" s="32" t="s">
        <v>967</v>
      </c>
      <c r="F313" s="32">
        <v>3</v>
      </c>
      <c r="G313" s="32" t="s">
        <v>968</v>
      </c>
      <c r="H313" s="32" t="s">
        <v>376</v>
      </c>
      <c r="I313" s="32" t="s">
        <v>370</v>
      </c>
      <c r="J313" s="32" t="s">
        <v>371</v>
      </c>
      <c r="K313" s="32">
        <v>87</v>
      </c>
      <c r="L313" s="32">
        <v>87</v>
      </c>
      <c r="M313" s="32">
        <v>87</v>
      </c>
      <c r="N313" s="32">
        <v>5</v>
      </c>
      <c r="O313" s="32" t="s">
        <v>969</v>
      </c>
      <c r="P313" s="35">
        <v>1875000000</v>
      </c>
      <c r="Q313" s="32">
        <v>11</v>
      </c>
      <c r="R313" s="32" t="s">
        <v>970</v>
      </c>
      <c r="S313" s="32" t="s">
        <v>376</v>
      </c>
      <c r="T313" s="32" t="s">
        <v>370</v>
      </c>
      <c r="U313" s="32" t="s">
        <v>371</v>
      </c>
      <c r="V313" s="32">
        <v>83</v>
      </c>
      <c r="W313" s="32">
        <v>84</v>
      </c>
      <c r="X313" s="32">
        <v>84</v>
      </c>
      <c r="Y313" s="32"/>
      <c r="Z313" s="36"/>
    </row>
    <row r="314" spans="1:26" ht="50.1" hidden="1" customHeight="1" x14ac:dyDescent="0.25">
      <c r="A314" s="32" t="s">
        <v>12</v>
      </c>
      <c r="B314" s="33" t="s">
        <v>961</v>
      </c>
      <c r="C314" s="32" t="s">
        <v>250</v>
      </c>
      <c r="D314" s="32">
        <v>1</v>
      </c>
      <c r="E314" s="32" t="s">
        <v>962</v>
      </c>
      <c r="F314" s="32">
        <v>1</v>
      </c>
      <c r="G314" s="32" t="s">
        <v>971</v>
      </c>
      <c r="H314" s="32" t="s">
        <v>376</v>
      </c>
      <c r="I314" s="32" t="s">
        <v>370</v>
      </c>
      <c r="J314" s="32" t="s">
        <v>371</v>
      </c>
      <c r="K314" s="32">
        <v>83</v>
      </c>
      <c r="L314" s="32">
        <v>84</v>
      </c>
      <c r="M314" s="32">
        <v>84</v>
      </c>
      <c r="N314" s="32">
        <v>3</v>
      </c>
      <c r="O314" s="32" t="s">
        <v>972</v>
      </c>
      <c r="P314" s="35">
        <v>1796645000</v>
      </c>
      <c r="Q314" s="32">
        <v>4</v>
      </c>
      <c r="R314" s="32" t="s">
        <v>973</v>
      </c>
      <c r="S314" s="32" t="s">
        <v>331</v>
      </c>
      <c r="T314" s="32" t="s">
        <v>377</v>
      </c>
      <c r="U314" s="32" t="s">
        <v>336</v>
      </c>
      <c r="V314" s="32">
        <v>100</v>
      </c>
      <c r="W314" s="35">
        <v>25000</v>
      </c>
      <c r="X314" s="35">
        <v>2500</v>
      </c>
      <c r="Y314" s="32"/>
      <c r="Z314" s="36"/>
    </row>
    <row r="315" spans="1:26" ht="50.1" customHeight="1" x14ac:dyDescent="0.25">
      <c r="A315" s="32" t="s">
        <v>12</v>
      </c>
      <c r="B315" s="33" t="s">
        <v>961</v>
      </c>
      <c r="C315" s="32" t="s">
        <v>250</v>
      </c>
      <c r="D315" s="45">
        <v>4</v>
      </c>
      <c r="E315" s="45" t="s">
        <v>431</v>
      </c>
      <c r="F315" s="32">
        <v>4</v>
      </c>
      <c r="G315" s="32" t="s">
        <v>436</v>
      </c>
      <c r="H315" s="32" t="s">
        <v>376</v>
      </c>
      <c r="I315" s="32" t="s">
        <v>370</v>
      </c>
      <c r="J315" s="32" t="s">
        <v>371</v>
      </c>
      <c r="K315" s="32"/>
      <c r="L315" s="32">
        <v>100</v>
      </c>
      <c r="M315" s="32">
        <v>100</v>
      </c>
      <c r="N315" s="32">
        <v>12</v>
      </c>
      <c r="O315" s="32" t="s">
        <v>754</v>
      </c>
      <c r="P315" s="35">
        <v>1242956000</v>
      </c>
      <c r="Q315" s="32">
        <v>15</v>
      </c>
      <c r="R315" s="32" t="s">
        <v>974</v>
      </c>
      <c r="S315" s="32" t="s">
        <v>369</v>
      </c>
      <c r="T315" s="32" t="s">
        <v>370</v>
      </c>
      <c r="U315" s="32" t="s">
        <v>336</v>
      </c>
      <c r="V315" s="32">
        <v>100</v>
      </c>
      <c r="W315" s="32">
        <v>100</v>
      </c>
      <c r="X315" s="32">
        <v>100</v>
      </c>
      <c r="Y315" s="32"/>
      <c r="Z315" s="36"/>
    </row>
    <row r="316" spans="1:26" ht="50.1" customHeight="1" x14ac:dyDescent="0.25">
      <c r="A316" s="32" t="s">
        <v>12</v>
      </c>
      <c r="B316" s="33" t="s">
        <v>961</v>
      </c>
      <c r="C316" s="32" t="s">
        <v>250</v>
      </c>
      <c r="D316" s="45">
        <v>4</v>
      </c>
      <c r="E316" s="45" t="s">
        <v>431</v>
      </c>
      <c r="F316" s="32"/>
      <c r="G316" s="32"/>
      <c r="H316" s="32"/>
      <c r="I316" s="32"/>
      <c r="J316" s="32"/>
      <c r="K316" s="32"/>
      <c r="L316" s="32"/>
      <c r="M316" s="32"/>
      <c r="N316" s="32">
        <v>13</v>
      </c>
      <c r="O316" s="32" t="s">
        <v>975</v>
      </c>
      <c r="P316" s="35">
        <v>366000000</v>
      </c>
      <c r="Q316" s="32">
        <v>16</v>
      </c>
      <c r="R316" s="32" t="s">
        <v>976</v>
      </c>
      <c r="S316" s="32" t="s">
        <v>369</v>
      </c>
      <c r="T316" s="32" t="s">
        <v>370</v>
      </c>
      <c r="U316" s="32" t="s">
        <v>336</v>
      </c>
      <c r="V316" s="32">
        <v>100</v>
      </c>
      <c r="W316" s="32">
        <v>100</v>
      </c>
      <c r="X316" s="32">
        <v>100</v>
      </c>
      <c r="Y316" s="32"/>
      <c r="Z316" s="36"/>
    </row>
    <row r="317" spans="1:26" ht="50.1" hidden="1" customHeight="1" x14ac:dyDescent="0.25">
      <c r="A317" s="32" t="s">
        <v>12</v>
      </c>
      <c r="B317" s="33" t="s">
        <v>961</v>
      </c>
      <c r="C317" s="32" t="s">
        <v>250</v>
      </c>
      <c r="D317" s="32">
        <v>1</v>
      </c>
      <c r="E317" s="32" t="s">
        <v>962</v>
      </c>
      <c r="F317" s="32"/>
      <c r="G317" s="32"/>
      <c r="H317" s="32"/>
      <c r="I317" s="32"/>
      <c r="J317" s="32"/>
      <c r="K317" s="32"/>
      <c r="L317" s="32"/>
      <c r="M317" s="32"/>
      <c r="N317" s="32">
        <v>10</v>
      </c>
      <c r="O317" s="32" t="s">
        <v>977</v>
      </c>
      <c r="P317" s="35">
        <v>300000000</v>
      </c>
      <c r="Q317" s="32">
        <v>13</v>
      </c>
      <c r="R317" s="32" t="s">
        <v>978</v>
      </c>
      <c r="S317" s="32" t="s">
        <v>369</v>
      </c>
      <c r="T317" s="32" t="s">
        <v>377</v>
      </c>
      <c r="U317" s="32" t="s">
        <v>371</v>
      </c>
      <c r="V317" s="32">
        <v>100</v>
      </c>
      <c r="W317" s="32">
        <v>100</v>
      </c>
      <c r="X317" s="32">
        <v>100</v>
      </c>
      <c r="Y317" s="32"/>
      <c r="Z317" s="36"/>
    </row>
    <row r="318" spans="1:26" ht="50.1" hidden="1" customHeight="1" x14ac:dyDescent="0.25">
      <c r="A318" s="32" t="s">
        <v>12</v>
      </c>
      <c r="B318" s="33" t="s">
        <v>961</v>
      </c>
      <c r="C318" s="32" t="s">
        <v>250</v>
      </c>
      <c r="D318" s="32">
        <v>1</v>
      </c>
      <c r="E318" s="32" t="s">
        <v>962</v>
      </c>
      <c r="F318" s="32"/>
      <c r="G318" s="32"/>
      <c r="H318" s="32"/>
      <c r="I318" s="32"/>
      <c r="J318" s="32"/>
      <c r="K318" s="32"/>
      <c r="L318" s="32"/>
      <c r="M318" s="32"/>
      <c r="N318" s="32">
        <v>3</v>
      </c>
      <c r="O318" s="32" t="s">
        <v>972</v>
      </c>
      <c r="P318" s="32">
        <v>0</v>
      </c>
      <c r="Q318" s="32">
        <v>2</v>
      </c>
      <c r="R318" s="32" t="s">
        <v>979</v>
      </c>
      <c r="S318" s="32" t="s">
        <v>331</v>
      </c>
      <c r="T318" s="32" t="s">
        <v>377</v>
      </c>
      <c r="U318" s="32" t="s">
        <v>336</v>
      </c>
      <c r="V318" s="32">
        <v>100</v>
      </c>
      <c r="W318" s="35">
        <v>8850</v>
      </c>
      <c r="X318" s="35">
        <v>1200</v>
      </c>
      <c r="Y318" s="32"/>
      <c r="Z318" s="36"/>
    </row>
    <row r="319" spans="1:26" s="44" customFormat="1" ht="50.1" hidden="1" customHeight="1" x14ac:dyDescent="0.25">
      <c r="A319" s="37"/>
      <c r="B319" s="40" t="s">
        <v>961</v>
      </c>
      <c r="C319" s="37" t="s">
        <v>250</v>
      </c>
      <c r="D319" s="37"/>
      <c r="E319" s="37"/>
      <c r="F319" s="37"/>
      <c r="G319" s="37"/>
      <c r="H319" s="37"/>
      <c r="I319" s="37"/>
      <c r="J319" s="37"/>
      <c r="K319" s="37"/>
      <c r="L319" s="37"/>
      <c r="M319" s="37"/>
      <c r="N319" s="37"/>
      <c r="O319" s="37" t="s">
        <v>363</v>
      </c>
      <c r="P319" s="41">
        <f>SUM(P311:P318)</f>
        <v>10506982000</v>
      </c>
      <c r="Q319" s="42"/>
      <c r="R319" s="42"/>
      <c r="S319" s="42"/>
      <c r="T319" s="42"/>
      <c r="U319" s="42"/>
      <c r="V319" s="42"/>
      <c r="W319" s="42"/>
      <c r="X319" s="42"/>
      <c r="Y319" s="42"/>
      <c r="Z319" s="43"/>
    </row>
    <row r="320" spans="1:26" ht="50.1" hidden="1" customHeight="1" x14ac:dyDescent="0.25">
      <c r="A320" s="32" t="s">
        <v>13</v>
      </c>
      <c r="B320" s="33" t="s">
        <v>980</v>
      </c>
      <c r="C320" s="32" t="s">
        <v>981</v>
      </c>
      <c r="D320" s="32">
        <v>4</v>
      </c>
      <c r="E320" s="32" t="s">
        <v>982</v>
      </c>
      <c r="F320" s="32"/>
      <c r="G320" s="32"/>
      <c r="H320" s="32"/>
      <c r="I320" s="32"/>
      <c r="J320" s="32"/>
      <c r="K320" s="32"/>
      <c r="L320" s="32"/>
      <c r="M320" s="32"/>
      <c r="N320" s="32">
        <v>11</v>
      </c>
      <c r="O320" s="32" t="s">
        <v>983</v>
      </c>
      <c r="P320" s="35">
        <v>264631101000</v>
      </c>
      <c r="Q320" s="32">
        <v>10</v>
      </c>
      <c r="R320" s="32" t="s">
        <v>984</v>
      </c>
      <c r="S320" s="32" t="s">
        <v>376</v>
      </c>
      <c r="T320" s="32" t="s">
        <v>377</v>
      </c>
      <c r="U320" s="32" t="s">
        <v>371</v>
      </c>
      <c r="V320" s="32">
        <v>66.650000000000006</v>
      </c>
      <c r="W320" s="32">
        <v>100</v>
      </c>
      <c r="X320" s="32">
        <v>25</v>
      </c>
      <c r="Y320" s="32"/>
      <c r="Z320" s="36"/>
    </row>
    <row r="321" spans="1:26" ht="50.1" hidden="1" customHeight="1" x14ac:dyDescent="0.25">
      <c r="A321" s="32" t="s">
        <v>13</v>
      </c>
      <c r="B321" s="33" t="s">
        <v>980</v>
      </c>
      <c r="C321" s="32" t="s">
        <v>981</v>
      </c>
      <c r="D321" s="32">
        <v>3</v>
      </c>
      <c r="E321" s="32" t="s">
        <v>985</v>
      </c>
      <c r="F321" s="32">
        <v>10</v>
      </c>
      <c r="G321" s="32" t="s">
        <v>986</v>
      </c>
      <c r="H321" s="32" t="s">
        <v>392</v>
      </c>
      <c r="I321" s="32" t="s">
        <v>370</v>
      </c>
      <c r="J321" s="32" t="s">
        <v>371</v>
      </c>
      <c r="K321" s="32">
        <v>5</v>
      </c>
      <c r="L321" s="32">
        <v>80</v>
      </c>
      <c r="M321" s="32">
        <v>50</v>
      </c>
      <c r="N321" s="32">
        <v>12</v>
      </c>
      <c r="O321" s="32" t="s">
        <v>987</v>
      </c>
      <c r="P321" s="35">
        <v>122149826000</v>
      </c>
      <c r="Q321" s="32">
        <v>8</v>
      </c>
      <c r="R321" s="32" t="s">
        <v>988</v>
      </c>
      <c r="S321" s="32" t="s">
        <v>392</v>
      </c>
      <c r="T321" s="32" t="s">
        <v>370</v>
      </c>
      <c r="U321" s="32" t="s">
        <v>336</v>
      </c>
      <c r="V321" s="32">
        <v>14</v>
      </c>
      <c r="W321" s="32">
        <v>18</v>
      </c>
      <c r="X321" s="32">
        <v>16</v>
      </c>
      <c r="Y321" s="32"/>
      <c r="Z321" s="36"/>
    </row>
    <row r="322" spans="1:26" ht="50.1" hidden="1" customHeight="1" x14ac:dyDescent="0.25">
      <c r="A322" s="32" t="s">
        <v>13</v>
      </c>
      <c r="B322" s="33" t="s">
        <v>980</v>
      </c>
      <c r="C322" s="32" t="s">
        <v>981</v>
      </c>
      <c r="D322" s="32">
        <v>4</v>
      </c>
      <c r="E322" s="32" t="s">
        <v>982</v>
      </c>
      <c r="F322" s="32">
        <v>11</v>
      </c>
      <c r="G322" s="32" t="s">
        <v>989</v>
      </c>
      <c r="H322" s="32" t="s">
        <v>459</v>
      </c>
      <c r="I322" s="32" t="s">
        <v>370</v>
      </c>
      <c r="J322" s="32" t="s">
        <v>371</v>
      </c>
      <c r="K322" s="32">
        <v>100</v>
      </c>
      <c r="L322" s="32">
        <v>90</v>
      </c>
      <c r="M322" s="32">
        <v>97.58</v>
      </c>
      <c r="N322" s="32">
        <v>10</v>
      </c>
      <c r="O322" s="32" t="s">
        <v>990</v>
      </c>
      <c r="P322" s="35">
        <v>88653783000</v>
      </c>
      <c r="Q322" s="32">
        <v>11</v>
      </c>
      <c r="R322" s="32" t="s">
        <v>991</v>
      </c>
      <c r="S322" s="32" t="s">
        <v>369</v>
      </c>
      <c r="T322" s="32" t="s">
        <v>377</v>
      </c>
      <c r="U322" s="32" t="s">
        <v>371</v>
      </c>
      <c r="V322" s="32">
        <v>100</v>
      </c>
      <c r="W322" s="32">
        <v>100</v>
      </c>
      <c r="X322" s="32">
        <v>100</v>
      </c>
      <c r="Y322" s="32"/>
      <c r="Z322" s="36"/>
    </row>
    <row r="323" spans="1:26" ht="50.1" hidden="1" customHeight="1" x14ac:dyDescent="0.25">
      <c r="A323" s="32" t="s">
        <v>13</v>
      </c>
      <c r="B323" s="33" t="s">
        <v>980</v>
      </c>
      <c r="C323" s="32" t="s">
        <v>981</v>
      </c>
      <c r="D323" s="32">
        <v>2</v>
      </c>
      <c r="E323" s="32" t="s">
        <v>992</v>
      </c>
      <c r="F323" s="32">
        <v>2</v>
      </c>
      <c r="G323" s="32" t="s">
        <v>993</v>
      </c>
      <c r="H323" s="32" t="s">
        <v>392</v>
      </c>
      <c r="I323" s="32" t="s">
        <v>370</v>
      </c>
      <c r="J323" s="32" t="s">
        <v>371</v>
      </c>
      <c r="K323" s="32">
        <v>5</v>
      </c>
      <c r="L323" s="32">
        <v>80</v>
      </c>
      <c r="M323" s="32">
        <v>50</v>
      </c>
      <c r="N323" s="32">
        <v>6</v>
      </c>
      <c r="O323" s="32" t="s">
        <v>994</v>
      </c>
      <c r="P323" s="35">
        <v>77232843000</v>
      </c>
      <c r="Q323" s="32">
        <v>4</v>
      </c>
      <c r="R323" s="32" t="s">
        <v>995</v>
      </c>
      <c r="S323" s="32" t="s">
        <v>331</v>
      </c>
      <c r="T323" s="32" t="s">
        <v>452</v>
      </c>
      <c r="U323" s="32" t="s">
        <v>336</v>
      </c>
      <c r="V323" s="32">
        <v>300</v>
      </c>
      <c r="W323" s="35">
        <v>3000</v>
      </c>
      <c r="X323" s="32">
        <v>300</v>
      </c>
      <c r="Y323" s="32"/>
      <c r="Z323" s="36"/>
    </row>
    <row r="324" spans="1:26" ht="50.1" customHeight="1" x14ac:dyDescent="0.25">
      <c r="A324" s="32" t="s">
        <v>13</v>
      </c>
      <c r="B324" s="33" t="s">
        <v>980</v>
      </c>
      <c r="C324" s="32" t="s">
        <v>981</v>
      </c>
      <c r="D324" s="45">
        <v>5</v>
      </c>
      <c r="E324" s="45" t="s">
        <v>431</v>
      </c>
      <c r="F324" s="32">
        <v>12</v>
      </c>
      <c r="G324" s="32" t="s">
        <v>996</v>
      </c>
      <c r="H324" s="32" t="s">
        <v>392</v>
      </c>
      <c r="I324" s="32" t="s">
        <v>370</v>
      </c>
      <c r="J324" s="32" t="s">
        <v>371</v>
      </c>
      <c r="K324" s="32"/>
      <c r="L324" s="32">
        <v>100</v>
      </c>
      <c r="M324" s="32">
        <v>90</v>
      </c>
      <c r="N324" s="32">
        <v>13</v>
      </c>
      <c r="O324" s="32" t="s">
        <v>754</v>
      </c>
      <c r="P324" s="35">
        <v>69436738000</v>
      </c>
      <c r="Q324" s="32">
        <v>12</v>
      </c>
      <c r="R324" s="32" t="s">
        <v>997</v>
      </c>
      <c r="S324" s="32" t="s">
        <v>369</v>
      </c>
      <c r="T324" s="32" t="s">
        <v>370</v>
      </c>
      <c r="U324" s="32" t="s">
        <v>371</v>
      </c>
      <c r="V324" s="32">
        <v>100</v>
      </c>
      <c r="W324" s="32">
        <v>100</v>
      </c>
      <c r="X324" s="32">
        <v>100</v>
      </c>
      <c r="Y324" s="32"/>
      <c r="Z324" s="36"/>
    </row>
    <row r="325" spans="1:26" ht="50.1" hidden="1" customHeight="1" x14ac:dyDescent="0.25">
      <c r="A325" s="32" t="s">
        <v>13</v>
      </c>
      <c r="B325" s="33" t="s">
        <v>980</v>
      </c>
      <c r="C325" s="32" t="s">
        <v>981</v>
      </c>
      <c r="D325" s="32">
        <v>3</v>
      </c>
      <c r="E325" s="32" t="s">
        <v>985</v>
      </c>
      <c r="F325" s="32">
        <v>6</v>
      </c>
      <c r="G325" s="32" t="s">
        <v>998</v>
      </c>
      <c r="H325" s="32" t="s">
        <v>392</v>
      </c>
      <c r="I325" s="32" t="s">
        <v>370</v>
      </c>
      <c r="J325" s="32" t="s">
        <v>371</v>
      </c>
      <c r="K325" s="32">
        <v>40</v>
      </c>
      <c r="L325" s="32">
        <v>100</v>
      </c>
      <c r="M325" s="32">
        <v>100</v>
      </c>
      <c r="N325" s="32">
        <v>9</v>
      </c>
      <c r="O325" s="32" t="s">
        <v>999</v>
      </c>
      <c r="P325" s="35">
        <v>68618368000</v>
      </c>
      <c r="Q325" s="32">
        <v>7</v>
      </c>
      <c r="R325" s="32" t="s">
        <v>1000</v>
      </c>
      <c r="S325" s="32" t="s">
        <v>376</v>
      </c>
      <c r="T325" s="32" t="s">
        <v>370</v>
      </c>
      <c r="U325" s="32" t="s">
        <v>336</v>
      </c>
      <c r="V325" s="35">
        <v>1244</v>
      </c>
      <c r="W325" s="35">
        <v>4294</v>
      </c>
      <c r="X325" s="35">
        <v>4294</v>
      </c>
      <c r="Y325" s="32"/>
      <c r="Z325" s="36"/>
    </row>
    <row r="326" spans="1:26" ht="50.1" hidden="1" customHeight="1" x14ac:dyDescent="0.25">
      <c r="A326" s="32" t="s">
        <v>13</v>
      </c>
      <c r="B326" s="33" t="s">
        <v>980</v>
      </c>
      <c r="C326" s="32" t="s">
        <v>981</v>
      </c>
      <c r="D326" s="32">
        <v>3</v>
      </c>
      <c r="E326" s="32" t="s">
        <v>985</v>
      </c>
      <c r="F326" s="32">
        <v>4</v>
      </c>
      <c r="G326" s="32" t="s">
        <v>1001</v>
      </c>
      <c r="H326" s="32" t="s">
        <v>392</v>
      </c>
      <c r="I326" s="32" t="s">
        <v>370</v>
      </c>
      <c r="J326" s="32" t="s">
        <v>371</v>
      </c>
      <c r="K326" s="32">
        <v>5</v>
      </c>
      <c r="L326" s="32">
        <v>80</v>
      </c>
      <c r="M326" s="32">
        <v>50</v>
      </c>
      <c r="N326" s="32">
        <v>7</v>
      </c>
      <c r="O326" s="32" t="s">
        <v>1002</v>
      </c>
      <c r="P326" s="35">
        <v>17408840000</v>
      </c>
      <c r="Q326" s="32">
        <v>5</v>
      </c>
      <c r="R326" s="32" t="s">
        <v>1003</v>
      </c>
      <c r="S326" s="32" t="s">
        <v>331</v>
      </c>
      <c r="T326" s="32" t="s">
        <v>377</v>
      </c>
      <c r="U326" s="32" t="s">
        <v>336</v>
      </c>
      <c r="V326" s="35">
        <v>1472</v>
      </c>
      <c r="W326" s="35">
        <v>1770</v>
      </c>
      <c r="X326" s="32">
        <v>180</v>
      </c>
      <c r="Y326" s="32"/>
      <c r="Z326" s="36"/>
    </row>
    <row r="327" spans="1:26" ht="50.1" hidden="1" customHeight="1" x14ac:dyDescent="0.25">
      <c r="A327" s="32" t="s">
        <v>13</v>
      </c>
      <c r="B327" s="33" t="s">
        <v>980</v>
      </c>
      <c r="C327" s="32" t="s">
        <v>981</v>
      </c>
      <c r="D327" s="32">
        <v>3</v>
      </c>
      <c r="E327" s="32" t="s">
        <v>985</v>
      </c>
      <c r="F327" s="32">
        <v>5</v>
      </c>
      <c r="G327" s="32" t="s">
        <v>1004</v>
      </c>
      <c r="H327" s="32" t="s">
        <v>392</v>
      </c>
      <c r="I327" s="32" t="s">
        <v>370</v>
      </c>
      <c r="J327" s="32" t="s">
        <v>371</v>
      </c>
      <c r="K327" s="32">
        <v>5</v>
      </c>
      <c r="L327" s="32">
        <v>80</v>
      </c>
      <c r="M327" s="32">
        <v>50</v>
      </c>
      <c r="N327" s="32">
        <v>8</v>
      </c>
      <c r="O327" s="32" t="s">
        <v>1005</v>
      </c>
      <c r="P327" s="35">
        <v>11018184000</v>
      </c>
      <c r="Q327" s="32">
        <v>6</v>
      </c>
      <c r="R327" s="32" t="s">
        <v>1006</v>
      </c>
      <c r="S327" s="32" t="s">
        <v>331</v>
      </c>
      <c r="T327" s="32" t="s">
        <v>377</v>
      </c>
      <c r="U327" s="32" t="s">
        <v>336</v>
      </c>
      <c r="V327" s="35">
        <v>139843</v>
      </c>
      <c r="W327" s="35">
        <v>1571681</v>
      </c>
      <c r="X327" s="35">
        <v>141245</v>
      </c>
      <c r="Y327" s="32"/>
      <c r="Z327" s="36"/>
    </row>
    <row r="328" spans="1:26" ht="50.1" hidden="1" customHeight="1" x14ac:dyDescent="0.25">
      <c r="A328" s="32" t="s">
        <v>13</v>
      </c>
      <c r="B328" s="33" t="s">
        <v>980</v>
      </c>
      <c r="C328" s="32" t="s">
        <v>981</v>
      </c>
      <c r="D328" s="32">
        <v>2</v>
      </c>
      <c r="E328" s="32" t="s">
        <v>992</v>
      </c>
      <c r="F328" s="32"/>
      <c r="G328" s="32"/>
      <c r="H328" s="32"/>
      <c r="I328" s="32"/>
      <c r="J328" s="32"/>
      <c r="K328" s="32"/>
      <c r="L328" s="32"/>
      <c r="M328" s="32"/>
      <c r="N328" s="32">
        <v>6</v>
      </c>
      <c r="O328" s="32" t="s">
        <v>994</v>
      </c>
      <c r="P328" s="32">
        <v>0</v>
      </c>
      <c r="Q328" s="32">
        <v>2</v>
      </c>
      <c r="R328" s="32" t="s">
        <v>1007</v>
      </c>
      <c r="S328" s="32" t="s">
        <v>369</v>
      </c>
      <c r="T328" s="32" t="s">
        <v>370</v>
      </c>
      <c r="U328" s="32" t="s">
        <v>336</v>
      </c>
      <c r="V328" s="32">
        <v>19</v>
      </c>
      <c r="W328" s="32">
        <v>19</v>
      </c>
      <c r="X328" s="32">
        <v>19</v>
      </c>
      <c r="Y328" s="32"/>
      <c r="Z328" s="36"/>
    </row>
    <row r="329" spans="1:26" ht="50.1" hidden="1" customHeight="1" x14ac:dyDescent="0.25">
      <c r="A329" s="32" t="s">
        <v>13</v>
      </c>
      <c r="B329" s="33" t="s">
        <v>980</v>
      </c>
      <c r="C329" s="32" t="s">
        <v>981</v>
      </c>
      <c r="D329" s="32">
        <v>2</v>
      </c>
      <c r="E329" s="32" t="s">
        <v>992</v>
      </c>
      <c r="F329" s="32"/>
      <c r="G329" s="32"/>
      <c r="H329" s="32"/>
      <c r="I329" s="32"/>
      <c r="J329" s="32"/>
      <c r="K329" s="32"/>
      <c r="L329" s="32"/>
      <c r="M329" s="32"/>
      <c r="N329" s="32">
        <v>6</v>
      </c>
      <c r="O329" s="32" t="s">
        <v>994</v>
      </c>
      <c r="P329" s="32">
        <v>0</v>
      </c>
      <c r="Q329" s="32">
        <v>3</v>
      </c>
      <c r="R329" s="32" t="s">
        <v>1008</v>
      </c>
      <c r="S329" s="32" t="s">
        <v>331</v>
      </c>
      <c r="T329" s="32" t="s">
        <v>377</v>
      </c>
      <c r="U329" s="32" t="s">
        <v>336</v>
      </c>
      <c r="V329" s="32">
        <v>0</v>
      </c>
      <c r="W329" s="35">
        <v>5000</v>
      </c>
      <c r="X329" s="32">
        <v>500</v>
      </c>
      <c r="Y329" s="32"/>
      <c r="Z329" s="36"/>
    </row>
    <row r="330" spans="1:26" ht="50.1" hidden="1" customHeight="1" x14ac:dyDescent="0.25">
      <c r="A330" s="32" t="s">
        <v>13</v>
      </c>
      <c r="B330" s="33" t="s">
        <v>980</v>
      </c>
      <c r="C330" s="32" t="s">
        <v>981</v>
      </c>
      <c r="D330" s="32">
        <v>4</v>
      </c>
      <c r="E330" s="32" t="s">
        <v>982</v>
      </c>
      <c r="F330" s="32"/>
      <c r="G330" s="32"/>
      <c r="H330" s="32"/>
      <c r="I330" s="32"/>
      <c r="J330" s="32"/>
      <c r="K330" s="32"/>
      <c r="L330" s="32"/>
      <c r="M330" s="32"/>
      <c r="N330" s="32">
        <v>10</v>
      </c>
      <c r="O330" s="32" t="s">
        <v>990</v>
      </c>
      <c r="P330" s="32">
        <v>0</v>
      </c>
      <c r="Q330" s="32">
        <v>9</v>
      </c>
      <c r="R330" s="32" t="s">
        <v>1009</v>
      </c>
      <c r="S330" s="32" t="s">
        <v>369</v>
      </c>
      <c r="T330" s="32" t="s">
        <v>377</v>
      </c>
      <c r="U330" s="32" t="s">
        <v>336</v>
      </c>
      <c r="V330" s="32">
        <v>100</v>
      </c>
      <c r="W330" s="32">
        <v>100</v>
      </c>
      <c r="X330" s="32">
        <v>100</v>
      </c>
      <c r="Y330" s="32"/>
      <c r="Z330" s="36"/>
    </row>
    <row r="331" spans="1:26" s="44" customFormat="1" ht="50.1" hidden="1" customHeight="1" x14ac:dyDescent="0.25">
      <c r="A331" s="37"/>
      <c r="B331" s="40" t="s">
        <v>980</v>
      </c>
      <c r="C331" s="37" t="s">
        <v>981</v>
      </c>
      <c r="D331" s="37"/>
      <c r="E331" s="37"/>
      <c r="F331" s="37"/>
      <c r="G331" s="37"/>
      <c r="H331" s="37"/>
      <c r="I331" s="37"/>
      <c r="J331" s="37"/>
      <c r="K331" s="37"/>
      <c r="L331" s="37"/>
      <c r="M331" s="37"/>
      <c r="N331" s="37"/>
      <c r="O331" s="37" t="s">
        <v>363</v>
      </c>
      <c r="P331" s="41">
        <f>SUM(P320:P330)</f>
        <v>719149683000</v>
      </c>
      <c r="Q331" s="42"/>
      <c r="R331" s="42"/>
      <c r="S331" s="42"/>
      <c r="T331" s="42"/>
      <c r="U331" s="42"/>
      <c r="V331" s="42"/>
      <c r="W331" s="42"/>
      <c r="X331" s="42"/>
      <c r="Y331" s="42"/>
      <c r="Z331" s="43"/>
    </row>
    <row r="332" spans="1:26" ht="50.1" hidden="1" customHeight="1" x14ac:dyDescent="0.25">
      <c r="A332" s="32" t="s">
        <v>14</v>
      </c>
      <c r="B332" s="33" t="s">
        <v>1010</v>
      </c>
      <c r="C332" s="32" t="s">
        <v>252</v>
      </c>
      <c r="D332" s="32">
        <v>2</v>
      </c>
      <c r="E332" s="32" t="s">
        <v>1011</v>
      </c>
      <c r="F332" s="32"/>
      <c r="G332" s="32"/>
      <c r="H332" s="32"/>
      <c r="I332" s="32"/>
      <c r="J332" s="32"/>
      <c r="K332" s="32"/>
      <c r="L332" s="32"/>
      <c r="M332" s="32"/>
      <c r="N332" s="32">
        <v>8</v>
      </c>
      <c r="O332" s="32" t="s">
        <v>1012</v>
      </c>
      <c r="P332" s="35">
        <v>21776174000</v>
      </c>
      <c r="Q332" s="32">
        <v>18</v>
      </c>
      <c r="R332" s="32" t="s">
        <v>1013</v>
      </c>
      <c r="S332" s="32" t="s">
        <v>369</v>
      </c>
      <c r="T332" s="32" t="s">
        <v>377</v>
      </c>
      <c r="U332" s="32" t="s">
        <v>371</v>
      </c>
      <c r="V332" s="32">
        <v>100</v>
      </c>
      <c r="W332" s="32">
        <v>100</v>
      </c>
      <c r="X332" s="32">
        <v>100</v>
      </c>
      <c r="Y332" s="32"/>
      <c r="Z332" s="36"/>
    </row>
    <row r="333" spans="1:26" ht="50.1" customHeight="1" x14ac:dyDescent="0.25">
      <c r="A333" s="32" t="s">
        <v>14</v>
      </c>
      <c r="B333" s="33" t="s">
        <v>1010</v>
      </c>
      <c r="C333" s="32" t="s">
        <v>252</v>
      </c>
      <c r="D333" s="45">
        <v>3</v>
      </c>
      <c r="E333" s="45" t="s">
        <v>431</v>
      </c>
      <c r="F333" s="32">
        <v>4</v>
      </c>
      <c r="G333" s="32" t="s">
        <v>436</v>
      </c>
      <c r="H333" s="32" t="s">
        <v>369</v>
      </c>
      <c r="I333" s="32" t="s">
        <v>377</v>
      </c>
      <c r="J333" s="32" t="s">
        <v>371</v>
      </c>
      <c r="K333" s="32">
        <v>100</v>
      </c>
      <c r="L333" s="32">
        <v>100</v>
      </c>
      <c r="M333" s="32">
        <v>100</v>
      </c>
      <c r="N333" s="32">
        <v>9</v>
      </c>
      <c r="O333" s="32" t="s">
        <v>754</v>
      </c>
      <c r="P333" s="35">
        <v>11495844000</v>
      </c>
      <c r="Q333" s="32">
        <v>16</v>
      </c>
      <c r="R333" s="32" t="s">
        <v>755</v>
      </c>
      <c r="S333" s="32" t="s">
        <v>369</v>
      </c>
      <c r="T333" s="32" t="s">
        <v>377</v>
      </c>
      <c r="U333" s="32" t="s">
        <v>371</v>
      </c>
      <c r="V333" s="32">
        <v>100</v>
      </c>
      <c r="W333" s="32">
        <v>100</v>
      </c>
      <c r="X333" s="32">
        <v>100</v>
      </c>
      <c r="Y333" s="32"/>
      <c r="Z333" s="36"/>
    </row>
    <row r="334" spans="1:26" ht="50.1" hidden="1" customHeight="1" x14ac:dyDescent="0.25">
      <c r="A334" s="32" t="s">
        <v>14</v>
      </c>
      <c r="B334" s="33" t="s">
        <v>1010</v>
      </c>
      <c r="C334" s="32" t="s">
        <v>252</v>
      </c>
      <c r="D334" s="32">
        <v>2</v>
      </c>
      <c r="E334" s="32" t="s">
        <v>1011</v>
      </c>
      <c r="F334" s="32">
        <v>3</v>
      </c>
      <c r="G334" s="32" t="s">
        <v>1014</v>
      </c>
      <c r="H334" s="32" t="s">
        <v>376</v>
      </c>
      <c r="I334" s="32" t="s">
        <v>452</v>
      </c>
      <c r="J334" s="32" t="s">
        <v>371</v>
      </c>
      <c r="K334" s="32">
        <v>5</v>
      </c>
      <c r="L334" s="32">
        <v>7</v>
      </c>
      <c r="M334" s="32">
        <v>5.7</v>
      </c>
      <c r="N334" s="32">
        <v>7</v>
      </c>
      <c r="O334" s="32" t="s">
        <v>1015</v>
      </c>
      <c r="P334" s="35">
        <v>10056954000</v>
      </c>
      <c r="Q334" s="32">
        <v>17</v>
      </c>
      <c r="R334" s="32" t="s">
        <v>1016</v>
      </c>
      <c r="S334" s="32" t="s">
        <v>331</v>
      </c>
      <c r="T334" s="32" t="s">
        <v>377</v>
      </c>
      <c r="U334" s="32" t="s">
        <v>336</v>
      </c>
      <c r="V334" s="32">
        <v>92</v>
      </c>
      <c r="W334" s="35">
        <v>1287</v>
      </c>
      <c r="X334" s="32">
        <v>109</v>
      </c>
      <c r="Y334" s="32"/>
      <c r="Z334" s="36"/>
    </row>
    <row r="335" spans="1:26" ht="50.1" hidden="1" customHeight="1" x14ac:dyDescent="0.25">
      <c r="A335" s="32" t="s">
        <v>14</v>
      </c>
      <c r="B335" s="33" t="s">
        <v>1010</v>
      </c>
      <c r="C335" s="32" t="s">
        <v>252</v>
      </c>
      <c r="D335" s="32">
        <v>1</v>
      </c>
      <c r="E335" s="32" t="s">
        <v>1017</v>
      </c>
      <c r="F335" s="32"/>
      <c r="G335" s="32"/>
      <c r="H335" s="32"/>
      <c r="I335" s="32"/>
      <c r="J335" s="32"/>
      <c r="K335" s="32"/>
      <c r="L335" s="32"/>
      <c r="M335" s="32"/>
      <c r="N335" s="32">
        <v>5</v>
      </c>
      <c r="O335" s="32" t="s">
        <v>1018</v>
      </c>
      <c r="P335" s="35">
        <v>8845207000</v>
      </c>
      <c r="Q335" s="32">
        <v>8</v>
      </c>
      <c r="R335" s="32" t="s">
        <v>1019</v>
      </c>
      <c r="S335" s="32" t="s">
        <v>369</v>
      </c>
      <c r="T335" s="32" t="s">
        <v>377</v>
      </c>
      <c r="U335" s="32" t="s">
        <v>371</v>
      </c>
      <c r="V335" s="32">
        <v>100</v>
      </c>
      <c r="W335" s="32">
        <v>100</v>
      </c>
      <c r="X335" s="32">
        <v>100</v>
      </c>
      <c r="Y335" s="32"/>
      <c r="Z335" s="36"/>
    </row>
    <row r="336" spans="1:26" ht="50.1" hidden="1" customHeight="1" x14ac:dyDescent="0.25">
      <c r="A336" s="32" t="s">
        <v>14</v>
      </c>
      <c r="B336" s="33" t="s">
        <v>1010</v>
      </c>
      <c r="C336" s="32" t="s">
        <v>252</v>
      </c>
      <c r="D336" s="32">
        <v>1</v>
      </c>
      <c r="E336" s="32" t="s">
        <v>1017</v>
      </c>
      <c r="F336" s="32">
        <v>1</v>
      </c>
      <c r="G336" s="32" t="s">
        <v>1020</v>
      </c>
      <c r="H336" s="32" t="s">
        <v>392</v>
      </c>
      <c r="I336" s="32" t="s">
        <v>377</v>
      </c>
      <c r="J336" s="32" t="s">
        <v>371</v>
      </c>
      <c r="K336" s="32">
        <v>72</v>
      </c>
      <c r="L336" s="32">
        <v>90</v>
      </c>
      <c r="M336" s="32">
        <v>77</v>
      </c>
      <c r="N336" s="32">
        <v>1</v>
      </c>
      <c r="O336" s="32" t="s">
        <v>1021</v>
      </c>
      <c r="P336" s="35">
        <v>8790555000</v>
      </c>
      <c r="Q336" s="32">
        <v>1</v>
      </c>
      <c r="R336" s="32" t="s">
        <v>1022</v>
      </c>
      <c r="S336" s="32" t="s">
        <v>376</v>
      </c>
      <c r="T336" s="32" t="s">
        <v>332</v>
      </c>
      <c r="U336" s="32" t="s">
        <v>336</v>
      </c>
      <c r="V336" s="32">
        <v>570</v>
      </c>
      <c r="W336" s="32">
        <v>600</v>
      </c>
      <c r="X336" s="32">
        <v>600</v>
      </c>
      <c r="Y336" s="32"/>
      <c r="Z336" s="36"/>
    </row>
    <row r="337" spans="1:26" ht="50.1" hidden="1" customHeight="1" x14ac:dyDescent="0.25">
      <c r="A337" s="32" t="s">
        <v>14</v>
      </c>
      <c r="B337" s="33" t="s">
        <v>1010</v>
      </c>
      <c r="C337" s="32" t="s">
        <v>252</v>
      </c>
      <c r="D337" s="32">
        <v>1</v>
      </c>
      <c r="E337" s="32" t="s">
        <v>1017</v>
      </c>
      <c r="F337" s="32"/>
      <c r="G337" s="32"/>
      <c r="H337" s="32"/>
      <c r="I337" s="32"/>
      <c r="J337" s="32"/>
      <c r="K337" s="32"/>
      <c r="L337" s="32"/>
      <c r="M337" s="32"/>
      <c r="N337" s="32">
        <v>6</v>
      </c>
      <c r="O337" s="32" t="s">
        <v>1023</v>
      </c>
      <c r="P337" s="35">
        <v>1615807000</v>
      </c>
      <c r="Q337" s="32">
        <v>10</v>
      </c>
      <c r="R337" s="32" t="s">
        <v>1024</v>
      </c>
      <c r="S337" s="32" t="s">
        <v>331</v>
      </c>
      <c r="T337" s="32" t="s">
        <v>332</v>
      </c>
      <c r="U337" s="32" t="s">
        <v>336</v>
      </c>
      <c r="V337" s="35">
        <v>1483</v>
      </c>
      <c r="W337" s="35">
        <v>2116</v>
      </c>
      <c r="X337" s="32">
        <v>168</v>
      </c>
      <c r="Y337" s="32"/>
      <c r="Z337" s="36"/>
    </row>
    <row r="338" spans="1:26" ht="50.1" hidden="1" customHeight="1" x14ac:dyDescent="0.25">
      <c r="A338" s="32" t="s">
        <v>14</v>
      </c>
      <c r="B338" s="33" t="s">
        <v>1010</v>
      </c>
      <c r="C338" s="32" t="s">
        <v>252</v>
      </c>
      <c r="D338" s="32">
        <v>1</v>
      </c>
      <c r="E338" s="32" t="s">
        <v>1017</v>
      </c>
      <c r="F338" s="32">
        <v>2</v>
      </c>
      <c r="G338" s="32" t="s">
        <v>1025</v>
      </c>
      <c r="H338" s="32" t="s">
        <v>331</v>
      </c>
      <c r="I338" s="32" t="s">
        <v>377</v>
      </c>
      <c r="J338" s="32" t="s">
        <v>371</v>
      </c>
      <c r="K338" s="32">
        <v>24</v>
      </c>
      <c r="L338" s="32">
        <v>44</v>
      </c>
      <c r="M338" s="32">
        <v>3</v>
      </c>
      <c r="N338" s="32">
        <v>2</v>
      </c>
      <c r="O338" s="32" t="s">
        <v>1026</v>
      </c>
      <c r="P338" s="35">
        <v>1273800000</v>
      </c>
      <c r="Q338" s="32">
        <v>2</v>
      </c>
      <c r="R338" s="32" t="s">
        <v>1027</v>
      </c>
      <c r="S338" s="32" t="s">
        <v>369</v>
      </c>
      <c r="T338" s="32" t="s">
        <v>377</v>
      </c>
      <c r="U338" s="32" t="s">
        <v>371</v>
      </c>
      <c r="V338" s="32">
        <v>90</v>
      </c>
      <c r="W338" s="32">
        <v>90</v>
      </c>
      <c r="X338" s="32">
        <v>90</v>
      </c>
      <c r="Y338" s="32"/>
      <c r="Z338" s="36"/>
    </row>
    <row r="339" spans="1:26" ht="50.1" hidden="1" customHeight="1" x14ac:dyDescent="0.25">
      <c r="A339" s="32" t="s">
        <v>14</v>
      </c>
      <c r="B339" s="33" t="s">
        <v>1010</v>
      </c>
      <c r="C339" s="32" t="s">
        <v>252</v>
      </c>
      <c r="D339" s="32">
        <v>1</v>
      </c>
      <c r="E339" s="32" t="s">
        <v>1017</v>
      </c>
      <c r="F339" s="32"/>
      <c r="G339" s="32"/>
      <c r="H339" s="32"/>
      <c r="I339" s="32"/>
      <c r="J339" s="32"/>
      <c r="K339" s="32"/>
      <c r="L339" s="32"/>
      <c r="M339" s="32"/>
      <c r="N339" s="32">
        <v>3</v>
      </c>
      <c r="O339" s="32" t="s">
        <v>1028</v>
      </c>
      <c r="P339" s="35">
        <v>897670000</v>
      </c>
      <c r="Q339" s="32">
        <v>5</v>
      </c>
      <c r="R339" s="32" t="s">
        <v>1029</v>
      </c>
      <c r="S339" s="32" t="s">
        <v>331</v>
      </c>
      <c r="T339" s="32" t="s">
        <v>377</v>
      </c>
      <c r="U339" s="32" t="s">
        <v>336</v>
      </c>
      <c r="V339" s="35">
        <v>1123</v>
      </c>
      <c r="W339" s="35">
        <v>2820</v>
      </c>
      <c r="X339" s="32">
        <v>349</v>
      </c>
      <c r="Y339" s="32"/>
      <c r="Z339" s="36"/>
    </row>
    <row r="340" spans="1:26" ht="50.1" hidden="1" customHeight="1" x14ac:dyDescent="0.25">
      <c r="A340" s="32" t="s">
        <v>14</v>
      </c>
      <c r="B340" s="33" t="s">
        <v>1010</v>
      </c>
      <c r="C340" s="32" t="s">
        <v>252</v>
      </c>
      <c r="D340" s="32">
        <v>1</v>
      </c>
      <c r="E340" s="32" t="s">
        <v>1017</v>
      </c>
      <c r="F340" s="32"/>
      <c r="G340" s="32"/>
      <c r="H340" s="32"/>
      <c r="I340" s="32"/>
      <c r="J340" s="32"/>
      <c r="K340" s="32"/>
      <c r="L340" s="32"/>
      <c r="M340" s="32"/>
      <c r="N340" s="32">
        <v>4</v>
      </c>
      <c r="O340" s="32" t="s">
        <v>1030</v>
      </c>
      <c r="P340" s="35">
        <v>550632000</v>
      </c>
      <c r="Q340" s="32">
        <v>6</v>
      </c>
      <c r="R340" s="32" t="s">
        <v>1031</v>
      </c>
      <c r="S340" s="32" t="s">
        <v>331</v>
      </c>
      <c r="T340" s="32" t="s">
        <v>332</v>
      </c>
      <c r="U340" s="32" t="s">
        <v>336</v>
      </c>
      <c r="V340" s="35">
        <v>2245</v>
      </c>
      <c r="W340" s="35">
        <v>3299</v>
      </c>
      <c r="X340" s="32">
        <v>385</v>
      </c>
      <c r="Y340" s="32"/>
      <c r="Z340" s="36"/>
    </row>
    <row r="341" spans="1:26" ht="50.1" hidden="1" customHeight="1" x14ac:dyDescent="0.25">
      <c r="A341" s="32" t="s">
        <v>14</v>
      </c>
      <c r="B341" s="33" t="s">
        <v>1010</v>
      </c>
      <c r="C341" s="32" t="s">
        <v>252</v>
      </c>
      <c r="D341" s="32">
        <v>1</v>
      </c>
      <c r="E341" s="32" t="s">
        <v>1017</v>
      </c>
      <c r="F341" s="32"/>
      <c r="G341" s="32"/>
      <c r="H341" s="32"/>
      <c r="I341" s="32"/>
      <c r="J341" s="32"/>
      <c r="K341" s="32"/>
      <c r="L341" s="32"/>
      <c r="M341" s="32"/>
      <c r="N341" s="32">
        <v>3</v>
      </c>
      <c r="O341" s="32" t="s">
        <v>1028</v>
      </c>
      <c r="P341" s="32">
        <v>0</v>
      </c>
      <c r="Q341" s="32">
        <v>4</v>
      </c>
      <c r="R341" s="32" t="s">
        <v>1032</v>
      </c>
      <c r="S341" s="32" t="s">
        <v>331</v>
      </c>
      <c r="T341" s="32" t="s">
        <v>332</v>
      </c>
      <c r="U341" s="32" t="s">
        <v>336</v>
      </c>
      <c r="V341" s="35">
        <v>14298</v>
      </c>
      <c r="W341" s="35">
        <v>26905</v>
      </c>
      <c r="X341" s="35">
        <v>3200</v>
      </c>
      <c r="Y341" s="32"/>
      <c r="Z341" s="36"/>
    </row>
    <row r="342" spans="1:26" ht="50.1" hidden="1" customHeight="1" x14ac:dyDescent="0.25">
      <c r="A342" s="32" t="s">
        <v>14</v>
      </c>
      <c r="B342" s="33" t="s">
        <v>1010</v>
      </c>
      <c r="C342" s="32" t="s">
        <v>252</v>
      </c>
      <c r="D342" s="32">
        <v>1</v>
      </c>
      <c r="E342" s="32" t="s">
        <v>1017</v>
      </c>
      <c r="F342" s="32"/>
      <c r="G342" s="32"/>
      <c r="H342" s="32"/>
      <c r="I342" s="32"/>
      <c r="J342" s="32"/>
      <c r="K342" s="32"/>
      <c r="L342" s="32"/>
      <c r="M342" s="32"/>
      <c r="N342" s="32">
        <v>3</v>
      </c>
      <c r="O342" s="32" t="s">
        <v>1028</v>
      </c>
      <c r="P342" s="32">
        <v>0</v>
      </c>
      <c r="Q342" s="32">
        <v>3</v>
      </c>
      <c r="R342" s="32" t="s">
        <v>1033</v>
      </c>
      <c r="S342" s="32" t="s">
        <v>331</v>
      </c>
      <c r="T342" s="32" t="s">
        <v>377</v>
      </c>
      <c r="U342" s="32" t="s">
        <v>336</v>
      </c>
      <c r="V342" s="32">
        <v>248</v>
      </c>
      <c r="W342" s="32">
        <v>475</v>
      </c>
      <c r="X342" s="32">
        <v>44</v>
      </c>
      <c r="Y342" s="32"/>
      <c r="Z342" s="36"/>
    </row>
    <row r="343" spans="1:26" ht="50.1" hidden="1" customHeight="1" x14ac:dyDescent="0.25">
      <c r="A343" s="32" t="s">
        <v>14</v>
      </c>
      <c r="B343" s="33" t="s">
        <v>1010</v>
      </c>
      <c r="C343" s="32" t="s">
        <v>252</v>
      </c>
      <c r="D343" s="32">
        <v>1</v>
      </c>
      <c r="E343" s="32" t="s">
        <v>1017</v>
      </c>
      <c r="F343" s="32"/>
      <c r="G343" s="32"/>
      <c r="H343" s="32"/>
      <c r="I343" s="32"/>
      <c r="J343" s="32"/>
      <c r="K343" s="32"/>
      <c r="L343" s="32"/>
      <c r="M343" s="32"/>
      <c r="N343" s="32">
        <v>4</v>
      </c>
      <c r="O343" s="32" t="s">
        <v>1030</v>
      </c>
      <c r="P343" s="32">
        <v>0</v>
      </c>
      <c r="Q343" s="32">
        <v>7</v>
      </c>
      <c r="R343" s="32" t="s">
        <v>1034</v>
      </c>
      <c r="S343" s="32" t="s">
        <v>331</v>
      </c>
      <c r="T343" s="32" t="s">
        <v>377</v>
      </c>
      <c r="U343" s="32" t="s">
        <v>336</v>
      </c>
      <c r="V343" s="32">
        <v>303</v>
      </c>
      <c r="W343" s="32">
        <v>747</v>
      </c>
      <c r="X343" s="32">
        <v>80</v>
      </c>
      <c r="Y343" s="32"/>
      <c r="Z343" s="36"/>
    </row>
    <row r="344" spans="1:26" ht="50.1" hidden="1" customHeight="1" x14ac:dyDescent="0.25">
      <c r="A344" s="32" t="s">
        <v>14</v>
      </c>
      <c r="B344" s="33" t="s">
        <v>1010</v>
      </c>
      <c r="C344" s="32" t="s">
        <v>252</v>
      </c>
      <c r="D344" s="32">
        <v>1</v>
      </c>
      <c r="E344" s="32" t="s">
        <v>1017</v>
      </c>
      <c r="F344" s="32"/>
      <c r="G344" s="32"/>
      <c r="H344" s="32"/>
      <c r="I344" s="32"/>
      <c r="J344" s="32"/>
      <c r="K344" s="32"/>
      <c r="L344" s="32"/>
      <c r="M344" s="32"/>
      <c r="N344" s="32">
        <v>6</v>
      </c>
      <c r="O344" s="32" t="s">
        <v>1023</v>
      </c>
      <c r="P344" s="32">
        <v>0</v>
      </c>
      <c r="Q344" s="32">
        <v>9</v>
      </c>
      <c r="R344" s="32" t="s">
        <v>1035</v>
      </c>
      <c r="S344" s="32" t="s">
        <v>331</v>
      </c>
      <c r="T344" s="32" t="s">
        <v>377</v>
      </c>
      <c r="U344" s="32" t="s">
        <v>336</v>
      </c>
      <c r="V344" s="32">
        <v>186</v>
      </c>
      <c r="W344" s="32">
        <v>499</v>
      </c>
      <c r="X344" s="32">
        <v>55</v>
      </c>
      <c r="Y344" s="32"/>
      <c r="Z344" s="36"/>
    </row>
    <row r="345" spans="1:26" ht="50.1" hidden="1" customHeight="1" x14ac:dyDescent="0.25">
      <c r="A345" s="32" t="s">
        <v>14</v>
      </c>
      <c r="B345" s="33" t="s">
        <v>1010</v>
      </c>
      <c r="C345" s="32" t="s">
        <v>252</v>
      </c>
      <c r="D345" s="32">
        <v>1</v>
      </c>
      <c r="E345" s="32" t="s">
        <v>1017</v>
      </c>
      <c r="F345" s="32"/>
      <c r="G345" s="32"/>
      <c r="H345" s="32"/>
      <c r="I345" s="32"/>
      <c r="J345" s="32"/>
      <c r="K345" s="32"/>
      <c r="L345" s="32"/>
      <c r="M345" s="32"/>
      <c r="N345" s="32">
        <v>6</v>
      </c>
      <c r="O345" s="32" t="s">
        <v>1023</v>
      </c>
      <c r="P345" s="32">
        <v>0</v>
      </c>
      <c r="Q345" s="32">
        <v>12</v>
      </c>
      <c r="R345" s="32" t="s">
        <v>1036</v>
      </c>
      <c r="S345" s="32" t="s">
        <v>331</v>
      </c>
      <c r="T345" s="32" t="s">
        <v>332</v>
      </c>
      <c r="U345" s="32" t="s">
        <v>336</v>
      </c>
      <c r="V345" s="35">
        <v>2230</v>
      </c>
      <c r="W345" s="35">
        <v>4068</v>
      </c>
      <c r="X345" s="32">
        <v>305</v>
      </c>
      <c r="Y345" s="32"/>
      <c r="Z345" s="36"/>
    </row>
    <row r="346" spans="1:26" ht="50.1" hidden="1" customHeight="1" x14ac:dyDescent="0.25">
      <c r="A346" s="32" t="s">
        <v>14</v>
      </c>
      <c r="B346" s="33" t="s">
        <v>1010</v>
      </c>
      <c r="C346" s="32" t="s">
        <v>252</v>
      </c>
      <c r="D346" s="32">
        <v>1</v>
      </c>
      <c r="E346" s="32" t="s">
        <v>1017</v>
      </c>
      <c r="F346" s="32"/>
      <c r="G346" s="32"/>
      <c r="H346" s="32"/>
      <c r="I346" s="32"/>
      <c r="J346" s="32"/>
      <c r="K346" s="32"/>
      <c r="L346" s="32"/>
      <c r="M346" s="32"/>
      <c r="N346" s="32">
        <v>6</v>
      </c>
      <c r="O346" s="32" t="s">
        <v>1023</v>
      </c>
      <c r="P346" s="32">
        <v>0</v>
      </c>
      <c r="Q346" s="32">
        <v>11</v>
      </c>
      <c r="R346" s="32" t="s">
        <v>1037</v>
      </c>
      <c r="S346" s="32" t="s">
        <v>331</v>
      </c>
      <c r="T346" s="32" t="s">
        <v>332</v>
      </c>
      <c r="U346" s="32" t="s">
        <v>336</v>
      </c>
      <c r="V346" s="32">
        <v>336</v>
      </c>
      <c r="W346" s="32">
        <v>498</v>
      </c>
      <c r="X346" s="32">
        <v>43</v>
      </c>
      <c r="Y346" s="32"/>
      <c r="Z346" s="36"/>
    </row>
    <row r="347" spans="1:26" ht="50.1" hidden="1" customHeight="1" x14ac:dyDescent="0.25">
      <c r="A347" s="32" t="s">
        <v>14</v>
      </c>
      <c r="B347" s="33" t="s">
        <v>1010</v>
      </c>
      <c r="C347" s="32" t="s">
        <v>252</v>
      </c>
      <c r="D347" s="32">
        <v>2</v>
      </c>
      <c r="E347" s="32" t="s">
        <v>1011</v>
      </c>
      <c r="F347" s="32"/>
      <c r="G347" s="32"/>
      <c r="H347" s="32"/>
      <c r="I347" s="32"/>
      <c r="J347" s="32"/>
      <c r="K347" s="32"/>
      <c r="L347" s="32"/>
      <c r="M347" s="32"/>
      <c r="N347" s="32">
        <v>7</v>
      </c>
      <c r="O347" s="32" t="s">
        <v>1015</v>
      </c>
      <c r="P347" s="32">
        <v>0</v>
      </c>
      <c r="Q347" s="32">
        <v>13</v>
      </c>
      <c r="R347" s="32" t="s">
        <v>1038</v>
      </c>
      <c r="S347" s="32" t="s">
        <v>376</v>
      </c>
      <c r="T347" s="32" t="s">
        <v>377</v>
      </c>
      <c r="U347" s="32" t="s">
        <v>371</v>
      </c>
      <c r="V347" s="32">
        <v>0</v>
      </c>
      <c r="W347" s="32">
        <v>100</v>
      </c>
      <c r="X347" s="32">
        <v>100</v>
      </c>
      <c r="Y347" s="32"/>
      <c r="Z347" s="36"/>
    </row>
    <row r="348" spans="1:26" s="44" customFormat="1" ht="50.1" hidden="1" customHeight="1" x14ac:dyDescent="0.25">
      <c r="A348" s="37"/>
      <c r="B348" s="40" t="s">
        <v>1010</v>
      </c>
      <c r="C348" s="37" t="s">
        <v>252</v>
      </c>
      <c r="D348" s="37"/>
      <c r="E348" s="37"/>
      <c r="F348" s="37"/>
      <c r="G348" s="37"/>
      <c r="H348" s="37"/>
      <c r="I348" s="37"/>
      <c r="J348" s="37"/>
      <c r="K348" s="37"/>
      <c r="L348" s="37"/>
      <c r="M348" s="37"/>
      <c r="N348" s="37"/>
      <c r="O348" s="37" t="s">
        <v>363</v>
      </c>
      <c r="P348" s="41">
        <f>SUM(P332:P347)</f>
        <v>65302643000</v>
      </c>
      <c r="Q348" s="42"/>
      <c r="R348" s="42"/>
      <c r="S348" s="42"/>
      <c r="T348" s="42"/>
      <c r="U348" s="42"/>
      <c r="V348" s="42"/>
      <c r="W348" s="42"/>
      <c r="X348" s="42"/>
      <c r="Y348" s="42"/>
      <c r="Z348" s="43"/>
    </row>
    <row r="349" spans="1:26" ht="50.1" hidden="1" customHeight="1" x14ac:dyDescent="0.25">
      <c r="A349" s="32" t="s">
        <v>15</v>
      </c>
      <c r="B349" s="33" t="s">
        <v>1039</v>
      </c>
      <c r="C349" s="32" t="s">
        <v>254</v>
      </c>
      <c r="D349" s="32">
        <v>4</v>
      </c>
      <c r="E349" s="32" t="s">
        <v>1040</v>
      </c>
      <c r="F349" s="32"/>
      <c r="G349" s="32"/>
      <c r="H349" s="32"/>
      <c r="I349" s="32"/>
      <c r="J349" s="32"/>
      <c r="K349" s="32"/>
      <c r="L349" s="32"/>
      <c r="M349" s="32"/>
      <c r="N349" s="32">
        <v>14</v>
      </c>
      <c r="O349" s="32" t="s">
        <v>1041</v>
      </c>
      <c r="P349" s="35">
        <v>3097398171000</v>
      </c>
      <c r="Q349" s="32">
        <v>38</v>
      </c>
      <c r="R349" s="32" t="s">
        <v>1042</v>
      </c>
      <c r="S349" s="32" t="s">
        <v>376</v>
      </c>
      <c r="T349" s="32" t="s">
        <v>370</v>
      </c>
      <c r="U349" s="32" t="s">
        <v>371</v>
      </c>
      <c r="V349" s="32">
        <v>100</v>
      </c>
      <c r="W349" s="32">
        <v>100</v>
      </c>
      <c r="X349" s="32">
        <v>100</v>
      </c>
      <c r="Y349" s="32"/>
      <c r="Z349" s="36"/>
    </row>
    <row r="350" spans="1:26" ht="50.1" customHeight="1" x14ac:dyDescent="0.25">
      <c r="A350" s="32" t="s">
        <v>15</v>
      </c>
      <c r="B350" s="33" t="s">
        <v>1039</v>
      </c>
      <c r="C350" s="32" t="s">
        <v>254</v>
      </c>
      <c r="D350" s="45">
        <v>5</v>
      </c>
      <c r="E350" s="45" t="s">
        <v>1043</v>
      </c>
      <c r="F350" s="32"/>
      <c r="G350" s="32"/>
      <c r="H350" s="32"/>
      <c r="I350" s="32"/>
      <c r="J350" s="32"/>
      <c r="K350" s="32"/>
      <c r="L350" s="32"/>
      <c r="M350" s="32"/>
      <c r="N350" s="32">
        <v>22</v>
      </c>
      <c r="O350" s="32" t="s">
        <v>1044</v>
      </c>
      <c r="P350" s="35">
        <v>388780558000</v>
      </c>
      <c r="Q350" s="32">
        <v>58</v>
      </c>
      <c r="R350" s="32" t="s">
        <v>1045</v>
      </c>
      <c r="S350" s="32" t="s">
        <v>331</v>
      </c>
      <c r="T350" s="32" t="s">
        <v>377</v>
      </c>
      <c r="U350" s="32" t="s">
        <v>371</v>
      </c>
      <c r="V350" s="32"/>
      <c r="W350" s="32">
        <v>100</v>
      </c>
      <c r="X350" s="32">
        <v>2.5</v>
      </c>
      <c r="Y350" s="32"/>
      <c r="Z350" s="36"/>
    </row>
    <row r="351" spans="1:26" ht="50.1" hidden="1" customHeight="1" x14ac:dyDescent="0.25">
      <c r="A351" s="32" t="s">
        <v>15</v>
      </c>
      <c r="B351" s="33" t="s">
        <v>1039</v>
      </c>
      <c r="C351" s="32" t="s">
        <v>254</v>
      </c>
      <c r="D351" s="32">
        <v>4</v>
      </c>
      <c r="E351" s="32" t="s">
        <v>1040</v>
      </c>
      <c r="F351" s="32">
        <v>12</v>
      </c>
      <c r="G351" s="32" t="s">
        <v>1046</v>
      </c>
      <c r="H351" s="32" t="s">
        <v>369</v>
      </c>
      <c r="I351" s="32" t="s">
        <v>332</v>
      </c>
      <c r="J351" s="32" t="s">
        <v>371</v>
      </c>
      <c r="K351" s="32">
        <v>100</v>
      </c>
      <c r="L351" s="32">
        <v>100</v>
      </c>
      <c r="M351" s="32">
        <v>100</v>
      </c>
      <c r="N351" s="32">
        <v>13</v>
      </c>
      <c r="O351" s="32" t="s">
        <v>1047</v>
      </c>
      <c r="P351" s="35">
        <v>352736690000</v>
      </c>
      <c r="Q351" s="32">
        <v>44</v>
      </c>
      <c r="R351" s="32" t="s">
        <v>1048</v>
      </c>
      <c r="S351" s="32" t="s">
        <v>331</v>
      </c>
      <c r="T351" s="32" t="s">
        <v>332</v>
      </c>
      <c r="U351" s="32" t="s">
        <v>336</v>
      </c>
      <c r="V351" s="35">
        <v>20213</v>
      </c>
      <c r="W351" s="35">
        <v>106428</v>
      </c>
      <c r="X351" s="35">
        <v>10088</v>
      </c>
      <c r="Y351" s="32"/>
      <c r="Z351" s="36"/>
    </row>
    <row r="352" spans="1:26" ht="50.1" customHeight="1" x14ac:dyDescent="0.25">
      <c r="A352" s="32" t="s">
        <v>15</v>
      </c>
      <c r="B352" s="33" t="s">
        <v>1039</v>
      </c>
      <c r="C352" s="32" t="s">
        <v>254</v>
      </c>
      <c r="D352" s="45">
        <v>5</v>
      </c>
      <c r="E352" s="45" t="s">
        <v>1043</v>
      </c>
      <c r="F352" s="32"/>
      <c r="G352" s="32"/>
      <c r="H352" s="32"/>
      <c r="I352" s="32"/>
      <c r="J352" s="32"/>
      <c r="K352" s="32"/>
      <c r="L352" s="32"/>
      <c r="M352" s="32"/>
      <c r="N352" s="32">
        <v>27</v>
      </c>
      <c r="O352" s="32" t="s">
        <v>1049</v>
      </c>
      <c r="P352" s="35">
        <v>225284089000</v>
      </c>
      <c r="Q352" s="32">
        <v>57</v>
      </c>
      <c r="R352" s="32" t="s">
        <v>1050</v>
      </c>
      <c r="S352" s="32" t="s">
        <v>376</v>
      </c>
      <c r="T352" s="32" t="s">
        <v>332</v>
      </c>
      <c r="U352" s="32" t="s">
        <v>371</v>
      </c>
      <c r="V352" s="32">
        <v>95</v>
      </c>
      <c r="W352" s="32">
        <v>100</v>
      </c>
      <c r="X352" s="32">
        <v>100</v>
      </c>
      <c r="Y352" s="32"/>
      <c r="Z352" s="36"/>
    </row>
    <row r="353" spans="1:26" ht="50.1" hidden="1" customHeight="1" x14ac:dyDescent="0.25">
      <c r="A353" s="32" t="s">
        <v>15</v>
      </c>
      <c r="B353" s="33" t="s">
        <v>1039</v>
      </c>
      <c r="C353" s="32" t="s">
        <v>254</v>
      </c>
      <c r="D353" s="32">
        <v>4</v>
      </c>
      <c r="E353" s="32" t="s">
        <v>1040</v>
      </c>
      <c r="F353" s="32"/>
      <c r="G353" s="32"/>
      <c r="H353" s="32"/>
      <c r="I353" s="32"/>
      <c r="J353" s="32"/>
      <c r="K353" s="32"/>
      <c r="L353" s="32"/>
      <c r="M353" s="32"/>
      <c r="N353" s="32">
        <v>15</v>
      </c>
      <c r="O353" s="32" t="s">
        <v>1051</v>
      </c>
      <c r="P353" s="35">
        <v>170264703000</v>
      </c>
      <c r="Q353" s="32">
        <v>14</v>
      </c>
      <c r="R353" s="32" t="s">
        <v>1052</v>
      </c>
      <c r="S353" s="32" t="s">
        <v>369</v>
      </c>
      <c r="T353" s="32" t="s">
        <v>332</v>
      </c>
      <c r="U353" s="32" t="s">
        <v>371</v>
      </c>
      <c r="V353" s="32">
        <v>100</v>
      </c>
      <c r="W353" s="32">
        <v>100</v>
      </c>
      <c r="X353" s="32">
        <v>100</v>
      </c>
      <c r="Y353" s="32"/>
      <c r="Z353" s="36"/>
    </row>
    <row r="354" spans="1:26" ht="50.1" customHeight="1" x14ac:dyDescent="0.25">
      <c r="A354" s="32" t="s">
        <v>15</v>
      </c>
      <c r="B354" s="33" t="s">
        <v>1039</v>
      </c>
      <c r="C354" s="32" t="s">
        <v>254</v>
      </c>
      <c r="D354" s="45">
        <v>6</v>
      </c>
      <c r="E354" s="45" t="s">
        <v>1053</v>
      </c>
      <c r="F354" s="32">
        <v>23</v>
      </c>
      <c r="G354" s="32" t="s">
        <v>1054</v>
      </c>
      <c r="H354" s="32" t="s">
        <v>369</v>
      </c>
      <c r="I354" s="32" t="s">
        <v>332</v>
      </c>
      <c r="J354" s="32" t="s">
        <v>371</v>
      </c>
      <c r="K354" s="32">
        <v>100</v>
      </c>
      <c r="L354" s="32">
        <v>100</v>
      </c>
      <c r="M354" s="32">
        <v>100</v>
      </c>
      <c r="N354" s="32">
        <v>30</v>
      </c>
      <c r="O354" s="32" t="s">
        <v>975</v>
      </c>
      <c r="P354" s="35">
        <v>63774789000</v>
      </c>
      <c r="Q354" s="32">
        <v>63</v>
      </c>
      <c r="R354" s="32" t="s">
        <v>1055</v>
      </c>
      <c r="S354" s="32" t="s">
        <v>369</v>
      </c>
      <c r="T354" s="32" t="s">
        <v>332</v>
      </c>
      <c r="U354" s="32" t="s">
        <v>371</v>
      </c>
      <c r="V354" s="32">
        <v>100</v>
      </c>
      <c r="W354" s="32">
        <v>100</v>
      </c>
      <c r="X354" s="32">
        <v>100</v>
      </c>
      <c r="Y354" s="32"/>
      <c r="Z354" s="36"/>
    </row>
    <row r="355" spans="1:26" ht="50.1" hidden="1" customHeight="1" x14ac:dyDescent="0.25">
      <c r="A355" s="32" t="s">
        <v>15</v>
      </c>
      <c r="B355" s="33" t="s">
        <v>1039</v>
      </c>
      <c r="C355" s="32" t="s">
        <v>254</v>
      </c>
      <c r="D355" s="32">
        <v>3</v>
      </c>
      <c r="E355" s="32" t="s">
        <v>1056</v>
      </c>
      <c r="F355" s="32">
        <v>21</v>
      </c>
      <c r="G355" s="32" t="s">
        <v>1057</v>
      </c>
      <c r="H355" s="32" t="s">
        <v>459</v>
      </c>
      <c r="I355" s="32" t="s">
        <v>370</v>
      </c>
      <c r="J355" s="32" t="s">
        <v>333</v>
      </c>
      <c r="K355" s="32">
        <v>2.6</v>
      </c>
      <c r="L355" s="32">
        <v>1.5</v>
      </c>
      <c r="M355" s="32">
        <v>2.5</v>
      </c>
      <c r="N355" s="32">
        <v>11</v>
      </c>
      <c r="O355" s="32" t="s">
        <v>1058</v>
      </c>
      <c r="P355" s="35">
        <v>45776387000</v>
      </c>
      <c r="Q355" s="32">
        <v>37</v>
      </c>
      <c r="R355" s="32" t="s">
        <v>1059</v>
      </c>
      <c r="S355" s="32" t="s">
        <v>369</v>
      </c>
      <c r="T355" s="32" t="s">
        <v>332</v>
      </c>
      <c r="U355" s="32" t="s">
        <v>371</v>
      </c>
      <c r="V355" s="32">
        <v>100</v>
      </c>
      <c r="W355" s="32">
        <v>100</v>
      </c>
      <c r="X355" s="32">
        <v>100</v>
      </c>
      <c r="Y355" s="32"/>
      <c r="Z355" s="36"/>
    </row>
    <row r="356" spans="1:26" ht="50.1" customHeight="1" x14ac:dyDescent="0.25">
      <c r="A356" s="32" t="s">
        <v>15</v>
      </c>
      <c r="B356" s="33" t="s">
        <v>1039</v>
      </c>
      <c r="C356" s="32" t="s">
        <v>254</v>
      </c>
      <c r="D356" s="45">
        <v>5</v>
      </c>
      <c r="E356" s="45" t="s">
        <v>1043</v>
      </c>
      <c r="F356" s="32"/>
      <c r="G356" s="32"/>
      <c r="H356" s="32"/>
      <c r="I356" s="32"/>
      <c r="J356" s="32"/>
      <c r="K356" s="32"/>
      <c r="L356" s="32"/>
      <c r="M356" s="32"/>
      <c r="N356" s="32">
        <v>29</v>
      </c>
      <c r="O356" s="32" t="s">
        <v>1060</v>
      </c>
      <c r="P356" s="35">
        <v>40511624000</v>
      </c>
      <c r="Q356" s="32">
        <v>35</v>
      </c>
      <c r="R356" s="32" t="s">
        <v>1061</v>
      </c>
      <c r="S356" s="32" t="s">
        <v>369</v>
      </c>
      <c r="T356" s="32" t="s">
        <v>332</v>
      </c>
      <c r="U356" s="32" t="s">
        <v>371</v>
      </c>
      <c r="V356" s="32">
        <v>100</v>
      </c>
      <c r="W356" s="32">
        <v>100</v>
      </c>
      <c r="X356" s="32">
        <v>100</v>
      </c>
      <c r="Y356" s="32"/>
      <c r="Z356" s="36"/>
    </row>
    <row r="357" spans="1:26" ht="50.1" customHeight="1" x14ac:dyDescent="0.25">
      <c r="A357" s="32" t="s">
        <v>15</v>
      </c>
      <c r="B357" s="33" t="s">
        <v>1039</v>
      </c>
      <c r="C357" s="32" t="s">
        <v>254</v>
      </c>
      <c r="D357" s="45">
        <v>5</v>
      </c>
      <c r="E357" s="45" t="s">
        <v>1043</v>
      </c>
      <c r="F357" s="32"/>
      <c r="G357" s="32"/>
      <c r="H357" s="32"/>
      <c r="I357" s="32"/>
      <c r="J357" s="32"/>
      <c r="K357" s="32"/>
      <c r="L357" s="32"/>
      <c r="M357" s="32"/>
      <c r="N357" s="32">
        <v>26</v>
      </c>
      <c r="O357" s="32" t="s">
        <v>1062</v>
      </c>
      <c r="P357" s="35">
        <v>33817335000</v>
      </c>
      <c r="Q357" s="32">
        <v>65</v>
      </c>
      <c r="R357" s="32" t="s">
        <v>1063</v>
      </c>
      <c r="S357" s="32" t="s">
        <v>376</v>
      </c>
      <c r="T357" s="32" t="s">
        <v>332</v>
      </c>
      <c r="U357" s="32" t="s">
        <v>371</v>
      </c>
      <c r="V357" s="32"/>
      <c r="W357" s="32">
        <v>100</v>
      </c>
      <c r="X357" s="32">
        <v>100</v>
      </c>
      <c r="Y357" s="32"/>
      <c r="Z357" s="36"/>
    </row>
    <row r="358" spans="1:26" ht="50.1" hidden="1" customHeight="1" x14ac:dyDescent="0.25">
      <c r="A358" s="32" t="s">
        <v>15</v>
      </c>
      <c r="B358" s="33" t="s">
        <v>1039</v>
      </c>
      <c r="C358" s="32" t="s">
        <v>254</v>
      </c>
      <c r="D358" s="32">
        <v>3</v>
      </c>
      <c r="E358" s="32" t="s">
        <v>1056</v>
      </c>
      <c r="F358" s="32">
        <v>16</v>
      </c>
      <c r="G358" s="32" t="s">
        <v>1064</v>
      </c>
      <c r="H358" s="32" t="s">
        <v>459</v>
      </c>
      <c r="I358" s="32" t="s">
        <v>370</v>
      </c>
      <c r="J358" s="32" t="s">
        <v>333</v>
      </c>
      <c r="K358" s="32">
        <v>0.6</v>
      </c>
      <c r="L358" s="32">
        <v>0.5</v>
      </c>
      <c r="M358" s="32">
        <v>0.6</v>
      </c>
      <c r="N358" s="32">
        <v>7</v>
      </c>
      <c r="O358" s="32" t="s">
        <v>1065</v>
      </c>
      <c r="P358" s="35">
        <v>28058555000</v>
      </c>
      <c r="Q358" s="32">
        <v>48</v>
      </c>
      <c r="R358" s="32" t="s">
        <v>1066</v>
      </c>
      <c r="S358" s="32" t="s">
        <v>392</v>
      </c>
      <c r="T358" s="32" t="s">
        <v>332</v>
      </c>
      <c r="U358" s="32" t="s">
        <v>371</v>
      </c>
      <c r="V358" s="32">
        <v>0</v>
      </c>
      <c r="W358" s="32">
        <v>100</v>
      </c>
      <c r="X358" s="32">
        <v>20</v>
      </c>
      <c r="Y358" s="32"/>
      <c r="Z358" s="36"/>
    </row>
    <row r="359" spans="1:26" ht="50.1" customHeight="1" x14ac:dyDescent="0.25">
      <c r="A359" s="32" t="s">
        <v>15</v>
      </c>
      <c r="B359" s="33" t="s">
        <v>1039</v>
      </c>
      <c r="C359" s="32" t="s">
        <v>254</v>
      </c>
      <c r="D359" s="45">
        <v>5</v>
      </c>
      <c r="E359" s="45" t="s">
        <v>1043</v>
      </c>
      <c r="F359" s="32"/>
      <c r="G359" s="32"/>
      <c r="H359" s="32"/>
      <c r="I359" s="32"/>
      <c r="J359" s="32"/>
      <c r="K359" s="32"/>
      <c r="L359" s="32"/>
      <c r="M359" s="32"/>
      <c r="N359" s="32">
        <v>28</v>
      </c>
      <c r="O359" s="32" t="s">
        <v>1067</v>
      </c>
      <c r="P359" s="35">
        <v>21023915000</v>
      </c>
      <c r="Q359" s="32">
        <v>52</v>
      </c>
      <c r="R359" s="32" t="s">
        <v>1068</v>
      </c>
      <c r="S359" s="32" t="s">
        <v>369</v>
      </c>
      <c r="T359" s="32" t="s">
        <v>332</v>
      </c>
      <c r="U359" s="32" t="s">
        <v>371</v>
      </c>
      <c r="V359" s="32">
        <v>100</v>
      </c>
      <c r="W359" s="32">
        <v>100</v>
      </c>
      <c r="X359" s="32">
        <v>100</v>
      </c>
      <c r="Y359" s="32"/>
      <c r="Z359" s="36"/>
    </row>
    <row r="360" spans="1:26" ht="50.1" customHeight="1" x14ac:dyDescent="0.25">
      <c r="A360" s="32" t="s">
        <v>15</v>
      </c>
      <c r="B360" s="33" t="s">
        <v>1039</v>
      </c>
      <c r="C360" s="32" t="s">
        <v>254</v>
      </c>
      <c r="D360" s="45">
        <v>5</v>
      </c>
      <c r="E360" s="45" t="s">
        <v>1043</v>
      </c>
      <c r="F360" s="32"/>
      <c r="G360" s="32"/>
      <c r="H360" s="32"/>
      <c r="I360" s="32"/>
      <c r="J360" s="32"/>
      <c r="K360" s="32"/>
      <c r="L360" s="32"/>
      <c r="M360" s="32"/>
      <c r="N360" s="32">
        <v>25</v>
      </c>
      <c r="O360" s="32" t="s">
        <v>1069</v>
      </c>
      <c r="P360" s="35">
        <v>18224182000</v>
      </c>
      <c r="Q360" s="32">
        <v>55</v>
      </c>
      <c r="R360" s="32" t="s">
        <v>1070</v>
      </c>
      <c r="S360" s="32" t="s">
        <v>331</v>
      </c>
      <c r="T360" s="32" t="s">
        <v>332</v>
      </c>
      <c r="U360" s="32" t="s">
        <v>336</v>
      </c>
      <c r="V360" s="35">
        <v>15427</v>
      </c>
      <c r="W360" s="35">
        <v>45226</v>
      </c>
      <c r="X360" s="35">
        <v>4538</v>
      </c>
      <c r="Y360" s="32"/>
      <c r="Z360" s="36"/>
    </row>
    <row r="361" spans="1:26" ht="50.1" customHeight="1" x14ac:dyDescent="0.25">
      <c r="A361" s="32" t="s">
        <v>15</v>
      </c>
      <c r="B361" s="33" t="s">
        <v>1039</v>
      </c>
      <c r="C361" s="32" t="s">
        <v>254</v>
      </c>
      <c r="D361" s="45">
        <v>5</v>
      </c>
      <c r="E361" s="45" t="s">
        <v>1043</v>
      </c>
      <c r="F361" s="32">
        <v>22</v>
      </c>
      <c r="G361" s="32" t="s">
        <v>1071</v>
      </c>
      <c r="H361" s="32" t="s">
        <v>369</v>
      </c>
      <c r="I361" s="32" t="s">
        <v>332</v>
      </c>
      <c r="J361" s="32" t="s">
        <v>371</v>
      </c>
      <c r="K361" s="32">
        <v>100</v>
      </c>
      <c r="L361" s="32">
        <v>100</v>
      </c>
      <c r="M361" s="32">
        <v>100</v>
      </c>
      <c r="N361" s="32">
        <v>20</v>
      </c>
      <c r="O361" s="32" t="s">
        <v>1072</v>
      </c>
      <c r="P361" s="35">
        <v>16893566000</v>
      </c>
      <c r="Q361" s="32">
        <v>61</v>
      </c>
      <c r="R361" s="32" t="s">
        <v>1073</v>
      </c>
      <c r="S361" s="32" t="s">
        <v>376</v>
      </c>
      <c r="T361" s="32" t="s">
        <v>332</v>
      </c>
      <c r="U361" s="32" t="s">
        <v>336</v>
      </c>
      <c r="V361" s="35">
        <v>318000</v>
      </c>
      <c r="W361" s="35">
        <v>318000</v>
      </c>
      <c r="X361" s="35">
        <v>272680</v>
      </c>
      <c r="Y361" s="32"/>
      <c r="Z361" s="36"/>
    </row>
    <row r="362" spans="1:26" ht="50.1" hidden="1" customHeight="1" x14ac:dyDescent="0.25">
      <c r="A362" s="32" t="s">
        <v>15</v>
      </c>
      <c r="B362" s="33" t="s">
        <v>1039</v>
      </c>
      <c r="C362" s="32" t="s">
        <v>254</v>
      </c>
      <c r="D362" s="32">
        <v>3</v>
      </c>
      <c r="E362" s="32" t="s">
        <v>1056</v>
      </c>
      <c r="F362" s="32">
        <v>15</v>
      </c>
      <c r="G362" s="32" t="s">
        <v>1074</v>
      </c>
      <c r="H362" s="32" t="s">
        <v>459</v>
      </c>
      <c r="I362" s="32" t="s">
        <v>370</v>
      </c>
      <c r="J362" s="32" t="s">
        <v>333</v>
      </c>
      <c r="K362" s="32">
        <v>249.9</v>
      </c>
      <c r="L362" s="32">
        <v>85</v>
      </c>
      <c r="M362" s="32">
        <v>140</v>
      </c>
      <c r="N362" s="32">
        <v>6</v>
      </c>
      <c r="O362" s="32" t="s">
        <v>1075</v>
      </c>
      <c r="P362" s="35">
        <v>15364666000</v>
      </c>
      <c r="Q362" s="32">
        <v>47</v>
      </c>
      <c r="R362" s="32" t="s">
        <v>1076</v>
      </c>
      <c r="S362" s="32" t="s">
        <v>376</v>
      </c>
      <c r="T362" s="32" t="s">
        <v>332</v>
      </c>
      <c r="U362" s="32" t="s">
        <v>371</v>
      </c>
      <c r="V362" s="32"/>
      <c r="W362" s="32">
        <v>100</v>
      </c>
      <c r="X362" s="32">
        <v>100</v>
      </c>
      <c r="Y362" s="32"/>
      <c r="Z362" s="36"/>
    </row>
    <row r="363" spans="1:26" ht="50.1" hidden="1" customHeight="1" x14ac:dyDescent="0.25">
      <c r="A363" s="32" t="s">
        <v>15</v>
      </c>
      <c r="B363" s="33" t="s">
        <v>1039</v>
      </c>
      <c r="C363" s="32" t="s">
        <v>254</v>
      </c>
      <c r="D363" s="32">
        <v>3</v>
      </c>
      <c r="E363" s="32" t="s">
        <v>1056</v>
      </c>
      <c r="F363" s="32">
        <v>18</v>
      </c>
      <c r="G363" s="32" t="s">
        <v>1077</v>
      </c>
      <c r="H363" s="32" t="s">
        <v>459</v>
      </c>
      <c r="I363" s="32" t="s">
        <v>370</v>
      </c>
      <c r="J363" s="32" t="s">
        <v>333</v>
      </c>
      <c r="K363" s="32">
        <v>9.1</v>
      </c>
      <c r="L363" s="32">
        <v>9</v>
      </c>
      <c r="M363" s="32">
        <v>9</v>
      </c>
      <c r="N363" s="32">
        <v>9</v>
      </c>
      <c r="O363" s="32" t="s">
        <v>1078</v>
      </c>
      <c r="P363" s="35">
        <v>13205820000</v>
      </c>
      <c r="Q363" s="32">
        <v>49</v>
      </c>
      <c r="R363" s="32" t="s">
        <v>1079</v>
      </c>
      <c r="S363" s="32" t="s">
        <v>369</v>
      </c>
      <c r="T363" s="32" t="s">
        <v>332</v>
      </c>
      <c r="U363" s="32" t="s">
        <v>371</v>
      </c>
      <c r="V363" s="32">
        <v>100</v>
      </c>
      <c r="W363" s="32">
        <v>100</v>
      </c>
      <c r="X363" s="32">
        <v>100</v>
      </c>
      <c r="Y363" s="32"/>
      <c r="Z363" s="36"/>
    </row>
    <row r="364" spans="1:26" ht="50.1" hidden="1" customHeight="1" x14ac:dyDescent="0.25">
      <c r="A364" s="32" t="s">
        <v>15</v>
      </c>
      <c r="B364" s="33" t="s">
        <v>1039</v>
      </c>
      <c r="C364" s="32" t="s">
        <v>254</v>
      </c>
      <c r="D364" s="32">
        <v>3</v>
      </c>
      <c r="E364" s="32" t="s">
        <v>1056</v>
      </c>
      <c r="F364" s="32">
        <v>2</v>
      </c>
      <c r="G364" s="32" t="s">
        <v>1080</v>
      </c>
      <c r="H364" s="32" t="s">
        <v>459</v>
      </c>
      <c r="I364" s="32" t="s">
        <v>370</v>
      </c>
      <c r="J364" s="32" t="s">
        <v>333</v>
      </c>
      <c r="K364" s="32">
        <v>127</v>
      </c>
      <c r="L364" s="32">
        <v>125</v>
      </c>
      <c r="M364" s="32">
        <v>126.48</v>
      </c>
      <c r="N364" s="32">
        <v>3</v>
      </c>
      <c r="O364" s="32" t="s">
        <v>1075</v>
      </c>
      <c r="P364" s="35">
        <v>12298859000</v>
      </c>
      <c r="Q364" s="32">
        <v>46</v>
      </c>
      <c r="R364" s="32" t="s">
        <v>1081</v>
      </c>
      <c r="S364" s="32" t="s">
        <v>331</v>
      </c>
      <c r="T364" s="32" t="s">
        <v>332</v>
      </c>
      <c r="U364" s="32" t="s">
        <v>336</v>
      </c>
      <c r="V364" s="35">
        <v>4217</v>
      </c>
      <c r="W364" s="35">
        <v>42170</v>
      </c>
      <c r="X364" s="35">
        <v>4217</v>
      </c>
      <c r="Y364" s="32"/>
      <c r="Z364" s="36"/>
    </row>
    <row r="365" spans="1:26" ht="50.1" hidden="1" customHeight="1" x14ac:dyDescent="0.25">
      <c r="A365" s="32" t="s">
        <v>15</v>
      </c>
      <c r="B365" s="33" t="s">
        <v>1039</v>
      </c>
      <c r="C365" s="32" t="s">
        <v>254</v>
      </c>
      <c r="D365" s="32">
        <v>3</v>
      </c>
      <c r="E365" s="32" t="s">
        <v>1056</v>
      </c>
      <c r="F365" s="32">
        <v>17</v>
      </c>
      <c r="G365" s="32" t="s">
        <v>1082</v>
      </c>
      <c r="H365" s="32" t="s">
        <v>459</v>
      </c>
      <c r="I365" s="32" t="s">
        <v>332</v>
      </c>
      <c r="J365" s="32" t="s">
        <v>371</v>
      </c>
      <c r="K365" s="32">
        <v>1.8</v>
      </c>
      <c r="L365" s="32">
        <v>1.6</v>
      </c>
      <c r="M365" s="32">
        <v>1.6</v>
      </c>
      <c r="N365" s="32">
        <v>8</v>
      </c>
      <c r="O365" s="32" t="s">
        <v>1083</v>
      </c>
      <c r="P365" s="35">
        <v>9218162000</v>
      </c>
      <c r="Q365" s="32">
        <v>40</v>
      </c>
      <c r="R365" s="32" t="s">
        <v>1084</v>
      </c>
      <c r="S365" s="32" t="s">
        <v>548</v>
      </c>
      <c r="T365" s="32" t="s">
        <v>332</v>
      </c>
      <c r="U365" s="32" t="s">
        <v>371</v>
      </c>
      <c r="V365" s="32">
        <v>17.399999999999999</v>
      </c>
      <c r="W365" s="32">
        <v>15.7</v>
      </c>
      <c r="X365" s="32">
        <v>16.2</v>
      </c>
      <c r="Y365" s="32"/>
      <c r="Z365" s="36"/>
    </row>
    <row r="366" spans="1:26" ht="50.1" hidden="1" customHeight="1" x14ac:dyDescent="0.25">
      <c r="A366" s="32" t="s">
        <v>15</v>
      </c>
      <c r="B366" s="33" t="s">
        <v>1039</v>
      </c>
      <c r="C366" s="32" t="s">
        <v>254</v>
      </c>
      <c r="D366" s="32">
        <v>3</v>
      </c>
      <c r="E366" s="32" t="s">
        <v>1056</v>
      </c>
      <c r="F366" s="32">
        <v>19</v>
      </c>
      <c r="G366" s="32" t="s">
        <v>1085</v>
      </c>
      <c r="H366" s="32" t="s">
        <v>459</v>
      </c>
      <c r="I366" s="32" t="s">
        <v>370</v>
      </c>
      <c r="J366" s="32" t="s">
        <v>333</v>
      </c>
      <c r="K366" s="32">
        <v>38.5</v>
      </c>
      <c r="L366" s="32">
        <v>27</v>
      </c>
      <c r="M366" s="32">
        <v>34.78</v>
      </c>
      <c r="N366" s="32">
        <v>9</v>
      </c>
      <c r="O366" s="32" t="s">
        <v>1078</v>
      </c>
      <c r="P366" s="35">
        <v>0</v>
      </c>
      <c r="Q366" s="32"/>
      <c r="R366" s="32"/>
      <c r="S366" s="32"/>
      <c r="T366" s="32"/>
      <c r="U366" s="32"/>
      <c r="V366" s="32"/>
      <c r="W366" s="32"/>
      <c r="X366" s="32"/>
      <c r="Y366" s="32"/>
      <c r="Z366" s="36"/>
    </row>
    <row r="367" spans="1:26" ht="50.1" hidden="1" customHeight="1" x14ac:dyDescent="0.25">
      <c r="A367" s="32" t="s">
        <v>15</v>
      </c>
      <c r="B367" s="33" t="s">
        <v>1039</v>
      </c>
      <c r="C367" s="32" t="s">
        <v>254</v>
      </c>
      <c r="D367" s="32">
        <v>3</v>
      </c>
      <c r="E367" s="32" t="s">
        <v>1056</v>
      </c>
      <c r="F367" s="32">
        <v>20</v>
      </c>
      <c r="G367" s="32" t="s">
        <v>1086</v>
      </c>
      <c r="H367" s="32" t="s">
        <v>459</v>
      </c>
      <c r="I367" s="32" t="s">
        <v>370</v>
      </c>
      <c r="J367" s="32" t="s">
        <v>333</v>
      </c>
      <c r="K367" s="32">
        <v>21.9</v>
      </c>
      <c r="L367" s="32">
        <v>17</v>
      </c>
      <c r="M367" s="32">
        <v>20.37</v>
      </c>
      <c r="N367" s="32">
        <v>9</v>
      </c>
      <c r="O367" s="32" t="s">
        <v>1078</v>
      </c>
      <c r="P367" s="35">
        <v>0</v>
      </c>
      <c r="Q367" s="32"/>
      <c r="R367" s="32"/>
      <c r="S367" s="32"/>
      <c r="T367" s="32"/>
      <c r="U367" s="32"/>
      <c r="V367" s="32"/>
      <c r="W367" s="32"/>
      <c r="X367" s="32"/>
      <c r="Y367" s="32"/>
      <c r="Z367" s="36"/>
    </row>
    <row r="368" spans="1:26" ht="50.1" hidden="1" customHeight="1" x14ac:dyDescent="0.25">
      <c r="A368" s="32" t="s">
        <v>15</v>
      </c>
      <c r="B368" s="33" t="s">
        <v>1039</v>
      </c>
      <c r="C368" s="32" t="s">
        <v>254</v>
      </c>
      <c r="D368" s="32">
        <v>4</v>
      </c>
      <c r="E368" s="32" t="s">
        <v>1087</v>
      </c>
      <c r="F368" s="32"/>
      <c r="G368" s="32"/>
      <c r="H368" s="32"/>
      <c r="I368" s="32"/>
      <c r="J368" s="32"/>
      <c r="K368" s="32"/>
      <c r="L368" s="32"/>
      <c r="M368" s="32"/>
      <c r="N368" s="32">
        <v>13</v>
      </c>
      <c r="O368" s="32" t="s">
        <v>1047</v>
      </c>
      <c r="P368" s="32">
        <v>0</v>
      </c>
      <c r="Q368" s="32">
        <v>16</v>
      </c>
      <c r="R368" s="32" t="s">
        <v>1088</v>
      </c>
      <c r="S368" s="32" t="s">
        <v>376</v>
      </c>
      <c r="T368" s="32" t="s">
        <v>332</v>
      </c>
      <c r="U368" s="32" t="s">
        <v>371</v>
      </c>
      <c r="V368" s="32">
        <v>87.3</v>
      </c>
      <c r="W368" s="32">
        <v>95</v>
      </c>
      <c r="X368" s="32">
        <v>95</v>
      </c>
      <c r="Y368" s="32"/>
      <c r="Z368" s="36"/>
    </row>
    <row r="369" spans="1:26" ht="50.1" hidden="1" customHeight="1" x14ac:dyDescent="0.25">
      <c r="A369" s="32" t="s">
        <v>15</v>
      </c>
      <c r="B369" s="33" t="s">
        <v>1039</v>
      </c>
      <c r="C369" s="32" t="s">
        <v>254</v>
      </c>
      <c r="D369" s="32">
        <v>4</v>
      </c>
      <c r="E369" s="32" t="s">
        <v>1087</v>
      </c>
      <c r="F369" s="32"/>
      <c r="G369" s="32"/>
      <c r="H369" s="32"/>
      <c r="I369" s="32"/>
      <c r="J369" s="32"/>
      <c r="K369" s="32"/>
      <c r="L369" s="32"/>
      <c r="M369" s="32"/>
      <c r="N369" s="32">
        <v>13</v>
      </c>
      <c r="O369" s="32" t="s">
        <v>1047</v>
      </c>
      <c r="P369" s="32">
        <v>0</v>
      </c>
      <c r="Q369" s="32">
        <v>43</v>
      </c>
      <c r="R369" s="32" t="s">
        <v>1089</v>
      </c>
      <c r="S369" s="32" t="s">
        <v>369</v>
      </c>
      <c r="T369" s="32" t="s">
        <v>332</v>
      </c>
      <c r="U369" s="32" t="s">
        <v>336</v>
      </c>
      <c r="V369" s="32">
        <v>20</v>
      </c>
      <c r="W369" s="32">
        <v>20</v>
      </c>
      <c r="X369" s="32">
        <v>20</v>
      </c>
      <c r="Y369" s="32"/>
      <c r="Z369" s="36"/>
    </row>
    <row r="370" spans="1:26" ht="50.1" hidden="1" customHeight="1" x14ac:dyDescent="0.25">
      <c r="A370" s="32" t="s">
        <v>15</v>
      </c>
      <c r="B370" s="33" t="s">
        <v>1039</v>
      </c>
      <c r="C370" s="32" t="s">
        <v>254</v>
      </c>
      <c r="D370" s="32">
        <v>4</v>
      </c>
      <c r="E370" s="32" t="s">
        <v>1087</v>
      </c>
      <c r="F370" s="32"/>
      <c r="G370" s="32"/>
      <c r="H370" s="32"/>
      <c r="I370" s="32"/>
      <c r="J370" s="32"/>
      <c r="K370" s="32"/>
      <c r="L370" s="32"/>
      <c r="M370" s="32"/>
      <c r="N370" s="32">
        <v>13</v>
      </c>
      <c r="O370" s="32" t="s">
        <v>1047</v>
      </c>
      <c r="P370" s="32">
        <v>0</v>
      </c>
      <c r="Q370" s="32">
        <v>15</v>
      </c>
      <c r="R370" s="32" t="s">
        <v>1090</v>
      </c>
      <c r="S370" s="32" t="s">
        <v>331</v>
      </c>
      <c r="T370" s="32" t="s">
        <v>332</v>
      </c>
      <c r="U370" s="32" t="s">
        <v>336</v>
      </c>
      <c r="V370" s="35">
        <v>66589</v>
      </c>
      <c r="W370" s="35">
        <v>200000</v>
      </c>
      <c r="X370" s="35">
        <v>20000</v>
      </c>
      <c r="Y370" s="32"/>
      <c r="Z370" s="36"/>
    </row>
    <row r="371" spans="1:26" ht="50.1" hidden="1" customHeight="1" x14ac:dyDescent="0.25">
      <c r="A371" s="32" t="s">
        <v>15</v>
      </c>
      <c r="B371" s="33" t="s">
        <v>1039</v>
      </c>
      <c r="C371" s="32" t="s">
        <v>254</v>
      </c>
      <c r="D371" s="32">
        <v>4</v>
      </c>
      <c r="E371" s="32" t="s">
        <v>1087</v>
      </c>
      <c r="F371" s="32"/>
      <c r="G371" s="32"/>
      <c r="H371" s="32"/>
      <c r="I371" s="32"/>
      <c r="J371" s="32"/>
      <c r="K371" s="32"/>
      <c r="L371" s="32"/>
      <c r="M371" s="32"/>
      <c r="N371" s="32">
        <v>13</v>
      </c>
      <c r="O371" s="32" t="s">
        <v>1047</v>
      </c>
      <c r="P371" s="32">
        <v>0</v>
      </c>
      <c r="Q371" s="32">
        <v>42</v>
      </c>
      <c r="R371" s="32" t="s">
        <v>1091</v>
      </c>
      <c r="S371" s="32" t="s">
        <v>369</v>
      </c>
      <c r="T371" s="32" t="s">
        <v>332</v>
      </c>
      <c r="U371" s="32" t="s">
        <v>336</v>
      </c>
      <c r="V371" s="32">
        <v>20</v>
      </c>
      <c r="W371" s="32">
        <v>20</v>
      </c>
      <c r="X371" s="32">
        <v>20</v>
      </c>
      <c r="Y371" s="32"/>
      <c r="Z371" s="36"/>
    </row>
    <row r="372" spans="1:26" ht="50.1" hidden="1" customHeight="1" x14ac:dyDescent="0.25">
      <c r="A372" s="32" t="s">
        <v>15</v>
      </c>
      <c r="B372" s="33" t="s">
        <v>1039</v>
      </c>
      <c r="C372" s="32" t="s">
        <v>254</v>
      </c>
      <c r="D372" s="32">
        <v>4</v>
      </c>
      <c r="E372" s="32" t="s">
        <v>1087</v>
      </c>
      <c r="F372" s="32"/>
      <c r="G372" s="32"/>
      <c r="H372" s="32"/>
      <c r="I372" s="32"/>
      <c r="J372" s="32"/>
      <c r="K372" s="32"/>
      <c r="L372" s="32"/>
      <c r="M372" s="32"/>
      <c r="N372" s="32">
        <v>13</v>
      </c>
      <c r="O372" s="32" t="s">
        <v>1047</v>
      </c>
      <c r="P372" s="32">
        <v>0</v>
      </c>
      <c r="Q372" s="32">
        <v>50</v>
      </c>
      <c r="R372" s="32" t="s">
        <v>1092</v>
      </c>
      <c r="S372" s="32" t="s">
        <v>331</v>
      </c>
      <c r="T372" s="32" t="s">
        <v>332</v>
      </c>
      <c r="U372" s="32" t="s">
        <v>336</v>
      </c>
      <c r="V372" s="35">
        <v>309225</v>
      </c>
      <c r="W372" s="35">
        <v>1244125</v>
      </c>
      <c r="X372" s="35">
        <v>131500</v>
      </c>
      <c r="Y372" s="32"/>
      <c r="Z372" s="36"/>
    </row>
    <row r="373" spans="1:26" ht="50.1" hidden="1" customHeight="1" x14ac:dyDescent="0.25">
      <c r="A373" s="32" t="s">
        <v>15</v>
      </c>
      <c r="B373" s="33" t="s">
        <v>1039</v>
      </c>
      <c r="C373" s="32" t="s">
        <v>254</v>
      </c>
      <c r="D373" s="32">
        <v>4</v>
      </c>
      <c r="E373" s="32" t="s">
        <v>1087</v>
      </c>
      <c r="F373" s="32"/>
      <c r="G373" s="32"/>
      <c r="H373" s="32"/>
      <c r="I373" s="32"/>
      <c r="J373" s="32"/>
      <c r="K373" s="32"/>
      <c r="L373" s="32"/>
      <c r="M373" s="32"/>
      <c r="N373" s="32">
        <v>13</v>
      </c>
      <c r="O373" s="32" t="s">
        <v>1047</v>
      </c>
      <c r="P373" s="32">
        <v>0</v>
      </c>
      <c r="Q373" s="32">
        <v>41</v>
      </c>
      <c r="R373" s="32" t="s">
        <v>1093</v>
      </c>
      <c r="S373" s="32" t="s">
        <v>376</v>
      </c>
      <c r="T373" s="32" t="s">
        <v>332</v>
      </c>
      <c r="U373" s="32" t="s">
        <v>371</v>
      </c>
      <c r="V373" s="32">
        <v>6.6</v>
      </c>
      <c r="W373" s="32">
        <v>100</v>
      </c>
      <c r="X373" s="32">
        <v>100</v>
      </c>
      <c r="Y373" s="32"/>
      <c r="Z373" s="36"/>
    </row>
    <row r="374" spans="1:26" ht="50.1" hidden="1" customHeight="1" x14ac:dyDescent="0.25">
      <c r="A374" s="32" t="s">
        <v>15</v>
      </c>
      <c r="B374" s="33" t="s">
        <v>1039</v>
      </c>
      <c r="C374" s="32" t="s">
        <v>254</v>
      </c>
      <c r="D374" s="32">
        <v>4</v>
      </c>
      <c r="E374" s="32" t="s">
        <v>1087</v>
      </c>
      <c r="F374" s="32"/>
      <c r="G374" s="32"/>
      <c r="H374" s="32"/>
      <c r="I374" s="32"/>
      <c r="J374" s="32"/>
      <c r="K374" s="32"/>
      <c r="L374" s="32"/>
      <c r="M374" s="32"/>
      <c r="N374" s="32">
        <v>13</v>
      </c>
      <c r="O374" s="32" t="s">
        <v>1047</v>
      </c>
      <c r="P374" s="32">
        <v>0</v>
      </c>
      <c r="Q374" s="32">
        <v>45</v>
      </c>
      <c r="R374" s="32" t="s">
        <v>1094</v>
      </c>
      <c r="S374" s="32" t="s">
        <v>392</v>
      </c>
      <c r="T374" s="32" t="s">
        <v>377</v>
      </c>
      <c r="U374" s="32" t="s">
        <v>371</v>
      </c>
      <c r="V374" s="32">
        <v>17</v>
      </c>
      <c r="W374" s="32">
        <v>100</v>
      </c>
      <c r="X374" s="32">
        <v>30</v>
      </c>
      <c r="Y374" s="32"/>
      <c r="Z374" s="36"/>
    </row>
    <row r="375" spans="1:26" ht="50.1" hidden="1" customHeight="1" x14ac:dyDescent="0.25">
      <c r="A375" s="32" t="s">
        <v>15</v>
      </c>
      <c r="B375" s="33" t="s">
        <v>1039</v>
      </c>
      <c r="C375" s="32" t="s">
        <v>254</v>
      </c>
      <c r="D375" s="32">
        <v>4</v>
      </c>
      <c r="E375" s="32" t="s">
        <v>1087</v>
      </c>
      <c r="F375" s="32"/>
      <c r="G375" s="32"/>
      <c r="H375" s="32"/>
      <c r="I375" s="32"/>
      <c r="J375" s="32"/>
      <c r="K375" s="32"/>
      <c r="L375" s="32"/>
      <c r="M375" s="32"/>
      <c r="N375" s="32">
        <v>13</v>
      </c>
      <c r="O375" s="32" t="s">
        <v>1047</v>
      </c>
      <c r="P375" s="32">
        <v>0</v>
      </c>
      <c r="Q375" s="32">
        <v>17</v>
      </c>
      <c r="R375" s="32" t="s">
        <v>1095</v>
      </c>
      <c r="S375" s="32" t="s">
        <v>331</v>
      </c>
      <c r="T375" s="32" t="s">
        <v>377</v>
      </c>
      <c r="U375" s="32" t="s">
        <v>336</v>
      </c>
      <c r="V375" s="35">
        <v>15978</v>
      </c>
      <c r="W375" s="35">
        <v>47520</v>
      </c>
      <c r="X375" s="35">
        <v>5040</v>
      </c>
      <c r="Y375" s="32"/>
      <c r="Z375" s="36"/>
    </row>
    <row r="376" spans="1:26" ht="50.1" customHeight="1" x14ac:dyDescent="0.25">
      <c r="A376" s="32" t="s">
        <v>15</v>
      </c>
      <c r="B376" s="33" t="s">
        <v>1039</v>
      </c>
      <c r="C376" s="32" t="s">
        <v>254</v>
      </c>
      <c r="D376" s="45">
        <v>5</v>
      </c>
      <c r="E376" s="45" t="s">
        <v>1043</v>
      </c>
      <c r="F376" s="32"/>
      <c r="G376" s="32"/>
      <c r="H376" s="32"/>
      <c r="I376" s="32"/>
      <c r="J376" s="32"/>
      <c r="K376" s="32"/>
      <c r="L376" s="32"/>
      <c r="M376" s="32"/>
      <c r="N376" s="32">
        <v>20</v>
      </c>
      <c r="O376" s="32" t="s">
        <v>1072</v>
      </c>
      <c r="P376" s="32">
        <v>0</v>
      </c>
      <c r="Q376" s="32">
        <v>56</v>
      </c>
      <c r="R376" s="32" t="s">
        <v>1096</v>
      </c>
      <c r="S376" s="32" t="s">
        <v>369</v>
      </c>
      <c r="T376" s="32" t="s">
        <v>332</v>
      </c>
      <c r="U376" s="32" t="s">
        <v>336</v>
      </c>
      <c r="V376" s="32">
        <v>20</v>
      </c>
      <c r="W376" s="32">
        <v>20</v>
      </c>
      <c r="X376" s="32">
        <v>20</v>
      </c>
      <c r="Y376" s="32"/>
      <c r="Z376" s="36"/>
    </row>
    <row r="377" spans="1:26" ht="50.1" customHeight="1" x14ac:dyDescent="0.25">
      <c r="A377" s="32" t="s">
        <v>15</v>
      </c>
      <c r="B377" s="33" t="s">
        <v>1039</v>
      </c>
      <c r="C377" s="32" t="s">
        <v>254</v>
      </c>
      <c r="D377" s="45">
        <v>5</v>
      </c>
      <c r="E377" s="45" t="s">
        <v>1043</v>
      </c>
      <c r="F377" s="32"/>
      <c r="G377" s="32"/>
      <c r="H377" s="32"/>
      <c r="I377" s="32"/>
      <c r="J377" s="32"/>
      <c r="K377" s="32"/>
      <c r="L377" s="32"/>
      <c r="M377" s="32"/>
      <c r="N377" s="32">
        <v>21</v>
      </c>
      <c r="O377" s="32" t="s">
        <v>1097</v>
      </c>
      <c r="P377" s="32">
        <v>0</v>
      </c>
      <c r="Q377" s="32">
        <v>54</v>
      </c>
      <c r="R377" s="32" t="s">
        <v>1098</v>
      </c>
      <c r="S377" s="32" t="s">
        <v>369</v>
      </c>
      <c r="T377" s="32" t="s">
        <v>332</v>
      </c>
      <c r="U377" s="32" t="s">
        <v>371</v>
      </c>
      <c r="V377" s="32">
        <v>100</v>
      </c>
      <c r="W377" s="32">
        <v>100</v>
      </c>
      <c r="X377" s="32">
        <v>100</v>
      </c>
      <c r="Y377" s="32" t="s">
        <v>1099</v>
      </c>
      <c r="Z377" s="36"/>
    </row>
    <row r="378" spans="1:26" ht="50.1" customHeight="1" x14ac:dyDescent="0.25">
      <c r="A378" s="32" t="s">
        <v>15</v>
      </c>
      <c r="B378" s="33" t="s">
        <v>1039</v>
      </c>
      <c r="C378" s="32" t="s">
        <v>254</v>
      </c>
      <c r="D378" s="45">
        <v>5</v>
      </c>
      <c r="E378" s="45" t="s">
        <v>1043</v>
      </c>
      <c r="F378" s="32"/>
      <c r="G378" s="32"/>
      <c r="H378" s="32"/>
      <c r="I378" s="32"/>
      <c r="J378" s="32"/>
      <c r="K378" s="32"/>
      <c r="L378" s="32"/>
      <c r="M378" s="32"/>
      <c r="N378" s="32">
        <v>21</v>
      </c>
      <c r="O378" s="32" t="s">
        <v>1097</v>
      </c>
      <c r="P378" s="32">
        <v>0</v>
      </c>
      <c r="Q378" s="32">
        <v>53</v>
      </c>
      <c r="R378" s="32" t="s">
        <v>1100</v>
      </c>
      <c r="S378" s="32" t="s">
        <v>369</v>
      </c>
      <c r="T378" s="32" t="s">
        <v>332</v>
      </c>
      <c r="U378" s="32" t="s">
        <v>371</v>
      </c>
      <c r="V378" s="32">
        <v>100</v>
      </c>
      <c r="W378" s="32">
        <v>100</v>
      </c>
      <c r="X378" s="32">
        <v>100</v>
      </c>
      <c r="Y378" s="32" t="s">
        <v>1099</v>
      </c>
      <c r="Z378" s="36"/>
    </row>
    <row r="379" spans="1:26" ht="50.1" customHeight="1" x14ac:dyDescent="0.25">
      <c r="A379" s="32" t="s">
        <v>15</v>
      </c>
      <c r="B379" s="33" t="s">
        <v>1039</v>
      </c>
      <c r="C379" s="32" t="s">
        <v>254</v>
      </c>
      <c r="D379" s="45">
        <v>5</v>
      </c>
      <c r="E379" s="45" t="s">
        <v>1043</v>
      </c>
      <c r="F379" s="32"/>
      <c r="G379" s="32"/>
      <c r="H379" s="32"/>
      <c r="I379" s="32"/>
      <c r="J379" s="32"/>
      <c r="K379" s="32"/>
      <c r="L379" s="32"/>
      <c r="M379" s="32"/>
      <c r="N379" s="32">
        <v>23</v>
      </c>
      <c r="O379" s="32" t="s">
        <v>1101</v>
      </c>
      <c r="P379" s="32">
        <v>0</v>
      </c>
      <c r="Q379" s="32">
        <v>59</v>
      </c>
      <c r="R379" s="52" t="s">
        <v>1102</v>
      </c>
      <c r="S379" s="32" t="s">
        <v>331</v>
      </c>
      <c r="T379" s="32" t="s">
        <v>377</v>
      </c>
      <c r="U379" s="32" t="s">
        <v>371</v>
      </c>
      <c r="V379" s="32"/>
      <c r="W379" s="32">
        <v>100</v>
      </c>
      <c r="X379" s="32">
        <v>2.5</v>
      </c>
      <c r="Y379" s="32" t="s">
        <v>1103</v>
      </c>
      <c r="Z379" s="36"/>
    </row>
    <row r="380" spans="1:26" ht="50.1" customHeight="1" x14ac:dyDescent="0.25">
      <c r="A380" s="32" t="s">
        <v>15</v>
      </c>
      <c r="B380" s="33" t="s">
        <v>1039</v>
      </c>
      <c r="C380" s="32" t="s">
        <v>254</v>
      </c>
      <c r="D380" s="45">
        <v>5</v>
      </c>
      <c r="E380" s="45" t="s">
        <v>1043</v>
      </c>
      <c r="F380" s="32"/>
      <c r="G380" s="32"/>
      <c r="H380" s="32"/>
      <c r="I380" s="32"/>
      <c r="J380" s="32"/>
      <c r="K380" s="32"/>
      <c r="L380" s="32"/>
      <c r="M380" s="32"/>
      <c r="N380" s="32">
        <v>24</v>
      </c>
      <c r="O380" s="32" t="s">
        <v>1104</v>
      </c>
      <c r="P380" s="32">
        <v>0</v>
      </c>
      <c r="Q380" s="32">
        <v>60</v>
      </c>
      <c r="R380" s="52" t="s">
        <v>1105</v>
      </c>
      <c r="S380" s="32" t="s">
        <v>331</v>
      </c>
      <c r="T380" s="32" t="s">
        <v>377</v>
      </c>
      <c r="U380" s="32" t="s">
        <v>371</v>
      </c>
      <c r="V380" s="32"/>
      <c r="W380" s="32">
        <v>100</v>
      </c>
      <c r="X380" s="32">
        <v>2.5</v>
      </c>
      <c r="Y380" s="32" t="s">
        <v>1106</v>
      </c>
      <c r="Z380" s="36"/>
    </row>
    <row r="381" spans="1:26" ht="50.1" customHeight="1" x14ac:dyDescent="0.25">
      <c r="A381" s="32" t="s">
        <v>15</v>
      </c>
      <c r="B381" s="33" t="s">
        <v>1039</v>
      </c>
      <c r="C381" s="32" t="s">
        <v>254</v>
      </c>
      <c r="D381" s="45">
        <v>5</v>
      </c>
      <c r="E381" s="45" t="s">
        <v>1043</v>
      </c>
      <c r="F381" s="32"/>
      <c r="G381" s="32"/>
      <c r="H381" s="32"/>
      <c r="I381" s="32"/>
      <c r="J381" s="32"/>
      <c r="K381" s="32"/>
      <c r="L381" s="32"/>
      <c r="M381" s="32"/>
      <c r="N381" s="32">
        <v>27</v>
      </c>
      <c r="O381" s="32" t="s">
        <v>1049</v>
      </c>
      <c r="P381" s="32">
        <v>0</v>
      </c>
      <c r="Q381" s="32">
        <v>51</v>
      </c>
      <c r="R381" s="32" t="s">
        <v>1107</v>
      </c>
      <c r="S381" s="32" t="s">
        <v>369</v>
      </c>
      <c r="T381" s="32" t="s">
        <v>332</v>
      </c>
      <c r="U381" s="32" t="s">
        <v>371</v>
      </c>
      <c r="V381" s="32">
        <v>100</v>
      </c>
      <c r="W381" s="32">
        <v>100</v>
      </c>
      <c r="X381" s="32">
        <v>100</v>
      </c>
      <c r="Y381" s="32"/>
      <c r="Z381" s="36"/>
    </row>
    <row r="382" spans="1:26" ht="50.1" customHeight="1" x14ac:dyDescent="0.25">
      <c r="A382" s="32" t="s">
        <v>15</v>
      </c>
      <c r="B382" s="33" t="s">
        <v>1039</v>
      </c>
      <c r="C382" s="32" t="s">
        <v>254</v>
      </c>
      <c r="D382" s="45">
        <v>6</v>
      </c>
      <c r="E382" s="45" t="s">
        <v>1053</v>
      </c>
      <c r="F382" s="32"/>
      <c r="G382" s="32"/>
      <c r="H382" s="32"/>
      <c r="I382" s="32"/>
      <c r="J382" s="32"/>
      <c r="K382" s="32"/>
      <c r="L382" s="32"/>
      <c r="M382" s="32"/>
      <c r="N382" s="32">
        <v>30</v>
      </c>
      <c r="O382" s="32" t="s">
        <v>975</v>
      </c>
      <c r="P382" s="32">
        <v>0</v>
      </c>
      <c r="Q382" s="32">
        <v>64</v>
      </c>
      <c r="R382" s="32" t="s">
        <v>781</v>
      </c>
      <c r="S382" s="32" t="s">
        <v>369</v>
      </c>
      <c r="T382" s="32" t="s">
        <v>332</v>
      </c>
      <c r="U382" s="32" t="s">
        <v>371</v>
      </c>
      <c r="V382" s="32">
        <v>100</v>
      </c>
      <c r="W382" s="32">
        <v>100</v>
      </c>
      <c r="X382" s="32">
        <v>100</v>
      </c>
      <c r="Y382" s="32"/>
      <c r="Z382" s="36"/>
    </row>
    <row r="383" spans="1:26" s="44" customFormat="1" ht="50.1" hidden="1" customHeight="1" x14ac:dyDescent="0.25">
      <c r="A383" s="37"/>
      <c r="B383" s="40" t="s">
        <v>1039</v>
      </c>
      <c r="C383" s="37" t="s">
        <v>254</v>
      </c>
      <c r="D383" s="37"/>
      <c r="E383" s="37"/>
      <c r="F383" s="37"/>
      <c r="G383" s="37"/>
      <c r="H383" s="37"/>
      <c r="I383" s="37"/>
      <c r="J383" s="37"/>
      <c r="K383" s="37"/>
      <c r="L383" s="37"/>
      <c r="M383" s="37"/>
      <c r="N383" s="37"/>
      <c r="O383" s="37" t="s">
        <v>363</v>
      </c>
      <c r="P383" s="41">
        <f>SUM(P349:P382)</f>
        <v>4552632071000</v>
      </c>
      <c r="Q383" s="42"/>
      <c r="R383" s="42"/>
      <c r="S383" s="42"/>
      <c r="T383" s="42"/>
      <c r="U383" s="42"/>
      <c r="V383" s="42"/>
      <c r="W383" s="42"/>
      <c r="X383" s="42"/>
      <c r="Y383" s="42"/>
      <c r="Z383" s="43"/>
    </row>
    <row r="384" spans="1:26" ht="50.1" hidden="1" customHeight="1" x14ac:dyDescent="0.25">
      <c r="A384" s="32" t="s">
        <v>16</v>
      </c>
      <c r="B384" s="33" t="s">
        <v>1108</v>
      </c>
      <c r="C384" s="32" t="s">
        <v>1109</v>
      </c>
      <c r="D384" s="32">
        <v>1</v>
      </c>
      <c r="E384" s="32" t="s">
        <v>1110</v>
      </c>
      <c r="F384" s="32">
        <v>1</v>
      </c>
      <c r="G384" s="32" t="s">
        <v>1111</v>
      </c>
      <c r="H384" s="32" t="s">
        <v>376</v>
      </c>
      <c r="I384" s="32" t="s">
        <v>377</v>
      </c>
      <c r="J384" s="32" t="s">
        <v>371</v>
      </c>
      <c r="K384" s="32"/>
      <c r="L384" s="32">
        <v>100</v>
      </c>
      <c r="M384" s="32">
        <v>100</v>
      </c>
      <c r="N384" s="32">
        <v>11</v>
      </c>
      <c r="O384" s="32" t="s">
        <v>1112</v>
      </c>
      <c r="P384" s="35">
        <v>6000000000</v>
      </c>
      <c r="Q384" s="32">
        <v>9</v>
      </c>
      <c r="R384" s="32" t="s">
        <v>1113</v>
      </c>
      <c r="S384" s="32" t="s">
        <v>331</v>
      </c>
      <c r="T384" s="32" t="s">
        <v>332</v>
      </c>
      <c r="U384" s="32" t="s">
        <v>336</v>
      </c>
      <c r="V384" s="32">
        <v>244</v>
      </c>
      <c r="W384" s="32">
        <v>424</v>
      </c>
      <c r="X384" s="32">
        <v>30</v>
      </c>
      <c r="Y384" s="32"/>
      <c r="Z384" s="36"/>
    </row>
    <row r="385" spans="1:26" ht="50.1" hidden="1" customHeight="1" x14ac:dyDescent="0.25">
      <c r="A385" s="32" t="s">
        <v>16</v>
      </c>
      <c r="B385" s="33" t="s">
        <v>1108</v>
      </c>
      <c r="C385" s="32" t="s">
        <v>1109</v>
      </c>
      <c r="D385" s="32">
        <v>1</v>
      </c>
      <c r="E385" s="32" t="s">
        <v>1110</v>
      </c>
      <c r="F385" s="57" t="s">
        <v>1114</v>
      </c>
      <c r="G385" s="32" t="s">
        <v>1115</v>
      </c>
      <c r="H385" s="32" t="s">
        <v>376</v>
      </c>
      <c r="I385" s="32" t="s">
        <v>332</v>
      </c>
      <c r="J385" s="32" t="s">
        <v>371</v>
      </c>
      <c r="K385" s="32"/>
      <c r="L385" s="32">
        <v>100</v>
      </c>
      <c r="M385" s="32">
        <v>100</v>
      </c>
      <c r="N385" s="32">
        <v>2</v>
      </c>
      <c r="O385" s="32" t="s">
        <v>1116</v>
      </c>
      <c r="P385" s="35">
        <v>4447994000</v>
      </c>
      <c r="Q385" s="32">
        <v>2</v>
      </c>
      <c r="R385" s="32" t="s">
        <v>1117</v>
      </c>
      <c r="S385" s="32" t="s">
        <v>331</v>
      </c>
      <c r="T385" s="32" t="s">
        <v>377</v>
      </c>
      <c r="U385" s="32" t="s">
        <v>336</v>
      </c>
      <c r="V385" s="32">
        <v>16</v>
      </c>
      <c r="W385" s="32">
        <v>29</v>
      </c>
      <c r="X385" s="32">
        <v>4</v>
      </c>
      <c r="Y385" s="32"/>
      <c r="Z385" s="36"/>
    </row>
    <row r="386" spans="1:26" ht="50.1" hidden="1" customHeight="1" x14ac:dyDescent="0.25">
      <c r="A386" s="32" t="s">
        <v>16</v>
      </c>
      <c r="B386" s="33" t="s">
        <v>1108</v>
      </c>
      <c r="C386" s="32" t="s">
        <v>1109</v>
      </c>
      <c r="D386" s="32">
        <v>1</v>
      </c>
      <c r="E386" s="32" t="s">
        <v>1110</v>
      </c>
      <c r="F386" s="57" t="s">
        <v>1118</v>
      </c>
      <c r="G386" s="32" t="s">
        <v>1119</v>
      </c>
      <c r="H386" s="32" t="s">
        <v>331</v>
      </c>
      <c r="I386" s="32" t="s">
        <v>332</v>
      </c>
      <c r="J386" s="32" t="s">
        <v>333</v>
      </c>
      <c r="K386" s="32">
        <v>10426</v>
      </c>
      <c r="L386" s="32">
        <v>109400</v>
      </c>
      <c r="M386" s="32">
        <v>11100</v>
      </c>
      <c r="N386" s="32">
        <v>10</v>
      </c>
      <c r="O386" s="32" t="s">
        <v>1120</v>
      </c>
      <c r="P386" s="35">
        <v>3750000000</v>
      </c>
      <c r="Q386" s="32">
        <v>7</v>
      </c>
      <c r="R386" s="32" t="s">
        <v>1121</v>
      </c>
      <c r="S386" s="32" t="s">
        <v>331</v>
      </c>
      <c r="T386" s="32" t="s">
        <v>332</v>
      </c>
      <c r="U386" s="32" t="s">
        <v>336</v>
      </c>
      <c r="V386" s="32">
        <v>21</v>
      </c>
      <c r="W386" s="32">
        <v>20</v>
      </c>
      <c r="X386" s="32">
        <v>2</v>
      </c>
      <c r="Y386" s="32"/>
      <c r="Z386" s="36"/>
    </row>
    <row r="387" spans="1:26" ht="50.1" hidden="1" customHeight="1" x14ac:dyDescent="0.25">
      <c r="A387" s="32" t="s">
        <v>16</v>
      </c>
      <c r="B387" s="33" t="s">
        <v>1108</v>
      </c>
      <c r="C387" s="32" t="s">
        <v>1109</v>
      </c>
      <c r="D387" s="32">
        <v>1</v>
      </c>
      <c r="E387" s="32" t="s">
        <v>1110</v>
      </c>
      <c r="F387" s="32"/>
      <c r="G387" s="32"/>
      <c r="H387" s="32"/>
      <c r="I387" s="32"/>
      <c r="J387" s="32"/>
      <c r="K387" s="32"/>
      <c r="L387" s="32"/>
      <c r="M387" s="32"/>
      <c r="N387" s="32">
        <v>15</v>
      </c>
      <c r="O387" s="32" t="s">
        <v>1122</v>
      </c>
      <c r="P387" s="35">
        <v>1979273000</v>
      </c>
      <c r="Q387" s="32">
        <v>13</v>
      </c>
      <c r="R387" s="32" t="s">
        <v>1123</v>
      </c>
      <c r="S387" s="32" t="s">
        <v>331</v>
      </c>
      <c r="T387" s="32" t="s">
        <v>332</v>
      </c>
      <c r="U387" s="32" t="s">
        <v>336</v>
      </c>
      <c r="V387" s="35">
        <v>2590</v>
      </c>
      <c r="W387" s="35">
        <v>23600</v>
      </c>
      <c r="X387" s="35">
        <v>2400</v>
      </c>
      <c r="Y387" s="32"/>
      <c r="Z387" s="36"/>
    </row>
    <row r="388" spans="1:26" ht="50.1" hidden="1" customHeight="1" x14ac:dyDescent="0.25">
      <c r="A388" s="32" t="s">
        <v>16</v>
      </c>
      <c r="B388" s="33" t="s">
        <v>1108</v>
      </c>
      <c r="C388" s="32" t="s">
        <v>1109</v>
      </c>
      <c r="D388" s="32">
        <v>1</v>
      </c>
      <c r="E388" s="32" t="s">
        <v>1110</v>
      </c>
      <c r="F388" s="32"/>
      <c r="G388" s="32"/>
      <c r="H388" s="32"/>
      <c r="I388" s="32"/>
      <c r="J388" s="32"/>
      <c r="K388" s="32"/>
      <c r="L388" s="32"/>
      <c r="M388" s="32"/>
      <c r="N388" s="32">
        <v>8</v>
      </c>
      <c r="O388" s="32" t="s">
        <v>1124</v>
      </c>
      <c r="P388" s="35">
        <v>1950000000</v>
      </c>
      <c r="Q388" s="32">
        <v>5</v>
      </c>
      <c r="R388" s="32" t="s">
        <v>1125</v>
      </c>
      <c r="S388" s="32" t="s">
        <v>331</v>
      </c>
      <c r="T388" s="32" t="s">
        <v>332</v>
      </c>
      <c r="U388" s="32" t="s">
        <v>371</v>
      </c>
      <c r="V388" s="32">
        <v>0</v>
      </c>
      <c r="W388" s="32">
        <v>100</v>
      </c>
      <c r="X388" s="32">
        <v>100</v>
      </c>
      <c r="Y388" s="32"/>
      <c r="Z388" s="36"/>
    </row>
    <row r="389" spans="1:26" ht="50.1" hidden="1" customHeight="1" x14ac:dyDescent="0.25">
      <c r="A389" s="32" t="s">
        <v>16</v>
      </c>
      <c r="B389" s="33" t="s">
        <v>1108</v>
      </c>
      <c r="C389" s="32" t="s">
        <v>1109</v>
      </c>
      <c r="D389" s="32">
        <v>1</v>
      </c>
      <c r="E389" s="32" t="s">
        <v>1110</v>
      </c>
      <c r="F389" s="32"/>
      <c r="G389" s="32"/>
      <c r="H389" s="32"/>
      <c r="I389" s="32"/>
      <c r="J389" s="32"/>
      <c r="K389" s="32"/>
      <c r="L389" s="32"/>
      <c r="M389" s="32"/>
      <c r="N389" s="32">
        <v>9</v>
      </c>
      <c r="O389" s="32" t="s">
        <v>1126</v>
      </c>
      <c r="P389" s="35">
        <v>1500000000</v>
      </c>
      <c r="Q389" s="32">
        <v>6</v>
      </c>
      <c r="R389" s="32" t="s">
        <v>1127</v>
      </c>
      <c r="S389" s="32" t="s">
        <v>331</v>
      </c>
      <c r="T389" s="32" t="s">
        <v>332</v>
      </c>
      <c r="U389" s="32" t="s">
        <v>336</v>
      </c>
      <c r="V389" s="35">
        <v>16154</v>
      </c>
      <c r="W389" s="35">
        <v>1180</v>
      </c>
      <c r="X389" s="32">
        <v>65</v>
      </c>
      <c r="Y389" s="32"/>
      <c r="Z389" s="36"/>
    </row>
    <row r="390" spans="1:26" ht="50.1" hidden="1" customHeight="1" x14ac:dyDescent="0.25">
      <c r="A390" s="32" t="s">
        <v>16</v>
      </c>
      <c r="B390" s="33" t="s">
        <v>1108</v>
      </c>
      <c r="C390" s="32" t="s">
        <v>1109</v>
      </c>
      <c r="D390" s="32">
        <v>1</v>
      </c>
      <c r="E390" s="32" t="s">
        <v>1110</v>
      </c>
      <c r="F390" s="32"/>
      <c r="G390" s="32"/>
      <c r="H390" s="32"/>
      <c r="I390" s="32"/>
      <c r="J390" s="32"/>
      <c r="K390" s="32"/>
      <c r="L390" s="32"/>
      <c r="M390" s="32"/>
      <c r="N390" s="32">
        <v>14</v>
      </c>
      <c r="O390" s="32" t="s">
        <v>1128</v>
      </c>
      <c r="P390" s="35">
        <v>733660000</v>
      </c>
      <c r="Q390" s="32">
        <v>12</v>
      </c>
      <c r="R390" s="32" t="s">
        <v>1129</v>
      </c>
      <c r="S390" s="32" t="s">
        <v>331</v>
      </c>
      <c r="T390" s="32" t="s">
        <v>332</v>
      </c>
      <c r="U390" s="32" t="s">
        <v>336</v>
      </c>
      <c r="V390" s="35">
        <v>1295</v>
      </c>
      <c r="W390" s="35">
        <v>10900</v>
      </c>
      <c r="X390" s="35">
        <v>1100</v>
      </c>
      <c r="Y390" s="32"/>
      <c r="Z390" s="36"/>
    </row>
    <row r="391" spans="1:26" ht="50.1" hidden="1" customHeight="1" x14ac:dyDescent="0.25">
      <c r="A391" s="32" t="s">
        <v>16</v>
      </c>
      <c r="B391" s="33" t="s">
        <v>1108</v>
      </c>
      <c r="C391" s="32" t="s">
        <v>1109</v>
      </c>
      <c r="D391" s="32">
        <v>1</v>
      </c>
      <c r="E391" s="32" t="s">
        <v>1110</v>
      </c>
      <c r="F391" s="32"/>
      <c r="G391" s="32"/>
      <c r="H391" s="32"/>
      <c r="I391" s="32"/>
      <c r="J391" s="32"/>
      <c r="K391" s="32"/>
      <c r="L391" s="32"/>
      <c r="M391" s="32"/>
      <c r="N391" s="32">
        <v>3</v>
      </c>
      <c r="O391" s="32" t="s">
        <v>1130</v>
      </c>
      <c r="P391" s="35">
        <v>643992000</v>
      </c>
      <c r="Q391" s="32">
        <v>3</v>
      </c>
      <c r="R391" s="32" t="s">
        <v>1131</v>
      </c>
      <c r="S391" s="32" t="s">
        <v>376</v>
      </c>
      <c r="T391" s="32" t="s">
        <v>332</v>
      </c>
      <c r="U391" s="32" t="s">
        <v>336</v>
      </c>
      <c r="V391" s="35">
        <v>1065</v>
      </c>
      <c r="W391" s="35">
        <v>10650</v>
      </c>
      <c r="X391" s="35">
        <v>1065</v>
      </c>
      <c r="Y391" s="32"/>
      <c r="Z391" s="36"/>
    </row>
    <row r="392" spans="1:26" ht="50.1" hidden="1" customHeight="1" x14ac:dyDescent="0.25">
      <c r="A392" s="32" t="s">
        <v>16</v>
      </c>
      <c r="B392" s="33" t="s">
        <v>1108</v>
      </c>
      <c r="C392" s="32" t="s">
        <v>1109</v>
      </c>
      <c r="D392" s="32">
        <v>1</v>
      </c>
      <c r="E392" s="32" t="s">
        <v>1110</v>
      </c>
      <c r="F392" s="32"/>
      <c r="G392" s="32"/>
      <c r="H392" s="32"/>
      <c r="I392" s="32"/>
      <c r="J392" s="32"/>
      <c r="K392" s="32"/>
      <c r="L392" s="32"/>
      <c r="M392" s="32"/>
      <c r="N392" s="32">
        <v>4</v>
      </c>
      <c r="O392" s="32" t="s">
        <v>1132</v>
      </c>
      <c r="P392" s="35">
        <v>604929000</v>
      </c>
      <c r="Q392" s="32">
        <v>4</v>
      </c>
      <c r="R392" s="32" t="s">
        <v>1133</v>
      </c>
      <c r="S392" s="32" t="s">
        <v>369</v>
      </c>
      <c r="T392" s="32" t="s">
        <v>332</v>
      </c>
      <c r="U392" s="32" t="s">
        <v>336</v>
      </c>
      <c r="V392" s="32">
        <v>9</v>
      </c>
      <c r="W392" s="32">
        <v>8</v>
      </c>
      <c r="X392" s="32">
        <v>8</v>
      </c>
      <c r="Y392" s="32"/>
      <c r="Z392" s="36"/>
    </row>
    <row r="393" spans="1:26" ht="50.1" hidden="1" customHeight="1" x14ac:dyDescent="0.25">
      <c r="A393" s="32" t="s">
        <v>16</v>
      </c>
      <c r="B393" s="33" t="s">
        <v>1108</v>
      </c>
      <c r="C393" s="32" t="s">
        <v>1109</v>
      </c>
      <c r="D393" s="32">
        <v>1</v>
      </c>
      <c r="E393" s="32" t="s">
        <v>1110</v>
      </c>
      <c r="F393" s="32"/>
      <c r="G393" s="32"/>
      <c r="H393" s="32"/>
      <c r="I393" s="32"/>
      <c r="J393" s="32"/>
      <c r="K393" s="32"/>
      <c r="L393" s="32"/>
      <c r="M393" s="32"/>
      <c r="N393" s="32">
        <v>12</v>
      </c>
      <c r="O393" s="32" t="s">
        <v>1134</v>
      </c>
      <c r="P393" s="35">
        <v>358537000</v>
      </c>
      <c r="Q393" s="32">
        <v>10</v>
      </c>
      <c r="R393" s="32" t="s">
        <v>1135</v>
      </c>
      <c r="S393" s="32" t="s">
        <v>331</v>
      </c>
      <c r="T393" s="32" t="s">
        <v>377</v>
      </c>
      <c r="U393" s="32" t="s">
        <v>336</v>
      </c>
      <c r="V393" s="32">
        <v>18</v>
      </c>
      <c r="W393" s="32">
        <v>140</v>
      </c>
      <c r="X393" s="32">
        <v>14</v>
      </c>
      <c r="Y393" s="32"/>
      <c r="Z393" s="36"/>
    </row>
    <row r="394" spans="1:26" ht="50.1" hidden="1" customHeight="1" x14ac:dyDescent="0.25">
      <c r="A394" s="32" t="s">
        <v>16</v>
      </c>
      <c r="B394" s="33" t="s">
        <v>1108</v>
      </c>
      <c r="C394" s="32" t="s">
        <v>1109</v>
      </c>
      <c r="D394" s="32">
        <v>1</v>
      </c>
      <c r="E394" s="32" t="s">
        <v>1110</v>
      </c>
      <c r="F394" s="46"/>
      <c r="G394" s="34"/>
      <c r="H394" s="46"/>
      <c r="I394" s="46"/>
      <c r="J394" s="46"/>
      <c r="K394" s="46"/>
      <c r="L394" s="46"/>
      <c r="M394" s="46"/>
      <c r="N394" s="32">
        <v>1</v>
      </c>
      <c r="O394" s="32" t="s">
        <v>1136</v>
      </c>
      <c r="P394" s="35">
        <v>303085000</v>
      </c>
      <c r="Q394" s="32">
        <v>1</v>
      </c>
      <c r="R394" s="32" t="s">
        <v>1137</v>
      </c>
      <c r="S394" s="32" t="s">
        <v>331</v>
      </c>
      <c r="T394" s="32" t="s">
        <v>332</v>
      </c>
      <c r="U394" s="32" t="s">
        <v>336</v>
      </c>
      <c r="V394" s="35">
        <v>5759</v>
      </c>
      <c r="W394" s="35">
        <v>60000</v>
      </c>
      <c r="X394" s="35">
        <v>6000</v>
      </c>
      <c r="Y394" s="32"/>
      <c r="Z394" s="36"/>
    </row>
    <row r="395" spans="1:26" ht="50.1" hidden="1" customHeight="1" x14ac:dyDescent="0.25">
      <c r="A395" s="32" t="s">
        <v>16</v>
      </c>
      <c r="B395" s="33" t="s">
        <v>1108</v>
      </c>
      <c r="C395" s="32" t="s">
        <v>1109</v>
      </c>
      <c r="D395" s="32">
        <v>1</v>
      </c>
      <c r="E395" s="32" t="s">
        <v>1110</v>
      </c>
      <c r="F395" s="32"/>
      <c r="G395" s="32"/>
      <c r="H395" s="32"/>
      <c r="I395" s="32"/>
      <c r="J395" s="32"/>
      <c r="K395" s="32"/>
      <c r="L395" s="32"/>
      <c r="M395" s="32"/>
      <c r="N395" s="32">
        <v>13</v>
      </c>
      <c r="O395" s="32" t="s">
        <v>1138</v>
      </c>
      <c r="P395" s="35">
        <v>178530000</v>
      </c>
      <c r="Q395" s="32">
        <v>11</v>
      </c>
      <c r="R395" s="32" t="s">
        <v>1139</v>
      </c>
      <c r="S395" s="32" t="s">
        <v>331</v>
      </c>
      <c r="T395" s="32" t="s">
        <v>332</v>
      </c>
      <c r="U395" s="32" t="s">
        <v>336</v>
      </c>
      <c r="V395" s="35">
        <v>72496</v>
      </c>
      <c r="W395" s="35">
        <v>582100</v>
      </c>
      <c r="X395" s="35">
        <v>58900</v>
      </c>
      <c r="Y395" s="32"/>
      <c r="Z395" s="36"/>
    </row>
    <row r="396" spans="1:26" ht="50.1" customHeight="1" x14ac:dyDescent="0.25">
      <c r="A396" s="32" t="s">
        <v>16</v>
      </c>
      <c r="B396" s="33" t="s">
        <v>1108</v>
      </c>
      <c r="C396" s="32" t="s">
        <v>1109</v>
      </c>
      <c r="D396" s="45">
        <v>3</v>
      </c>
      <c r="E396" s="45" t="s">
        <v>1140</v>
      </c>
      <c r="F396" s="32">
        <v>4</v>
      </c>
      <c r="G396" s="32" t="s">
        <v>1141</v>
      </c>
      <c r="H396" s="32" t="s">
        <v>376</v>
      </c>
      <c r="I396" s="32" t="s">
        <v>377</v>
      </c>
      <c r="J396" s="32" t="s">
        <v>371</v>
      </c>
      <c r="K396" s="32"/>
      <c r="L396" s="32">
        <v>100</v>
      </c>
      <c r="M396" s="32">
        <v>100</v>
      </c>
      <c r="N396" s="32">
        <v>16</v>
      </c>
      <c r="O396" s="32" t="s">
        <v>1142</v>
      </c>
      <c r="P396" s="35">
        <v>4926433000</v>
      </c>
      <c r="Q396" s="32">
        <v>14</v>
      </c>
      <c r="R396" s="32" t="s">
        <v>1143</v>
      </c>
      <c r="S396" s="32" t="s">
        <v>376</v>
      </c>
      <c r="T396" s="32" t="s">
        <v>377</v>
      </c>
      <c r="U396" s="32" t="s">
        <v>371</v>
      </c>
      <c r="V396" s="32"/>
      <c r="W396" s="32">
        <v>100</v>
      </c>
      <c r="X396" s="32">
        <v>100</v>
      </c>
      <c r="Y396" s="32"/>
      <c r="Z396" s="36"/>
    </row>
    <row r="397" spans="1:26" ht="50.1" customHeight="1" x14ac:dyDescent="0.25">
      <c r="A397" s="32" t="s">
        <v>16</v>
      </c>
      <c r="B397" s="33" t="s">
        <v>1108</v>
      </c>
      <c r="C397" s="32" t="s">
        <v>1109</v>
      </c>
      <c r="D397" s="45">
        <v>3</v>
      </c>
      <c r="E397" s="45" t="s">
        <v>1140</v>
      </c>
      <c r="F397" s="32"/>
      <c r="G397" s="32"/>
      <c r="H397" s="32"/>
      <c r="I397" s="32"/>
      <c r="J397" s="32"/>
      <c r="K397" s="32"/>
      <c r="L397" s="32"/>
      <c r="M397" s="32"/>
      <c r="N397" s="32">
        <v>18</v>
      </c>
      <c r="O397" s="32" t="s">
        <v>1144</v>
      </c>
      <c r="P397" s="35">
        <v>3902090000</v>
      </c>
      <c r="Q397" s="32">
        <v>16</v>
      </c>
      <c r="R397" s="32" t="s">
        <v>609</v>
      </c>
      <c r="S397" s="32" t="s">
        <v>376</v>
      </c>
      <c r="T397" s="32" t="s">
        <v>377</v>
      </c>
      <c r="U397" s="32" t="s">
        <v>371</v>
      </c>
      <c r="V397" s="32"/>
      <c r="W397" s="32">
        <v>100</v>
      </c>
      <c r="X397" s="32">
        <v>100</v>
      </c>
      <c r="Y397" s="32"/>
      <c r="Z397" s="36"/>
    </row>
    <row r="398" spans="1:26" ht="50.1" customHeight="1" x14ac:dyDescent="0.25">
      <c r="A398" s="32" t="s">
        <v>16</v>
      </c>
      <c r="B398" s="33" t="s">
        <v>1108</v>
      </c>
      <c r="C398" s="32" t="s">
        <v>1109</v>
      </c>
      <c r="D398" s="45">
        <v>3</v>
      </c>
      <c r="E398" s="45" t="s">
        <v>1140</v>
      </c>
      <c r="F398" s="32"/>
      <c r="G398" s="32"/>
      <c r="H398" s="32"/>
      <c r="I398" s="32"/>
      <c r="J398" s="32"/>
      <c r="K398" s="32"/>
      <c r="L398" s="32"/>
      <c r="M398" s="32"/>
      <c r="N398" s="32">
        <v>17</v>
      </c>
      <c r="O398" s="32" t="s">
        <v>1145</v>
      </c>
      <c r="P398" s="35">
        <v>1639995000</v>
      </c>
      <c r="Q398" s="32">
        <v>15</v>
      </c>
      <c r="R398" s="32" t="s">
        <v>1146</v>
      </c>
      <c r="S398" s="32" t="s">
        <v>376</v>
      </c>
      <c r="T398" s="32" t="s">
        <v>377</v>
      </c>
      <c r="U398" s="32" t="s">
        <v>371</v>
      </c>
      <c r="V398" s="32"/>
      <c r="W398" s="32">
        <v>100</v>
      </c>
      <c r="X398" s="32">
        <v>100</v>
      </c>
      <c r="Y398" s="32"/>
      <c r="Z398" s="36"/>
    </row>
    <row r="399" spans="1:26" s="44" customFormat="1" ht="50.1" hidden="1" customHeight="1" x14ac:dyDescent="0.25">
      <c r="A399" s="37"/>
      <c r="B399" s="40" t="s">
        <v>1108</v>
      </c>
      <c r="C399" s="37" t="s">
        <v>1109</v>
      </c>
      <c r="D399" s="37"/>
      <c r="E399" s="37"/>
      <c r="F399" s="37"/>
      <c r="G399" s="37"/>
      <c r="H399" s="37"/>
      <c r="I399" s="37"/>
      <c r="J399" s="37"/>
      <c r="K399" s="37"/>
      <c r="L399" s="37"/>
      <c r="M399" s="37"/>
      <c r="N399" s="37"/>
      <c r="O399" s="37" t="s">
        <v>363</v>
      </c>
      <c r="P399" s="41">
        <f>SUM(P384:P398)</f>
        <v>32918518000</v>
      </c>
      <c r="Q399" s="42"/>
      <c r="R399" s="42"/>
      <c r="S399" s="42"/>
      <c r="T399" s="42"/>
      <c r="U399" s="42"/>
      <c r="V399" s="42"/>
      <c r="W399" s="42"/>
      <c r="X399" s="42"/>
      <c r="Y399" s="42"/>
      <c r="Z399" s="43"/>
    </row>
    <row r="400" spans="1:26" ht="50.1" hidden="1" customHeight="1" x14ac:dyDescent="0.25">
      <c r="A400" s="32" t="s">
        <v>85</v>
      </c>
      <c r="B400" s="33" t="s">
        <v>1147</v>
      </c>
      <c r="C400" s="32" t="s">
        <v>257</v>
      </c>
      <c r="D400" s="32">
        <v>1</v>
      </c>
      <c r="E400" s="32" t="s">
        <v>1148</v>
      </c>
      <c r="F400" s="32">
        <v>3</v>
      </c>
      <c r="G400" s="32" t="s">
        <v>1149</v>
      </c>
      <c r="H400" s="32" t="s">
        <v>369</v>
      </c>
      <c r="I400" s="32" t="s">
        <v>370</v>
      </c>
      <c r="J400" s="32" t="s">
        <v>371</v>
      </c>
      <c r="K400" s="32">
        <v>40.28</v>
      </c>
      <c r="L400" s="32">
        <v>40.28</v>
      </c>
      <c r="M400" s="32">
        <v>40.28</v>
      </c>
      <c r="N400" s="32">
        <v>4</v>
      </c>
      <c r="O400" s="32" t="s">
        <v>1150</v>
      </c>
      <c r="P400" s="35">
        <v>1127072923000</v>
      </c>
      <c r="Q400" s="32">
        <v>5</v>
      </c>
      <c r="R400" s="32" t="s">
        <v>1151</v>
      </c>
      <c r="S400" s="32" t="s">
        <v>331</v>
      </c>
      <c r="T400" s="32" t="s">
        <v>377</v>
      </c>
      <c r="U400" s="32" t="s">
        <v>336</v>
      </c>
      <c r="V400" s="32">
        <v>437.31</v>
      </c>
      <c r="W400" s="35">
        <v>1382.21</v>
      </c>
      <c r="X400" s="32">
        <v>155.01</v>
      </c>
      <c r="Y400" s="32"/>
      <c r="Z400" s="36"/>
    </row>
    <row r="401" spans="1:26" ht="50.1" hidden="1" customHeight="1" x14ac:dyDescent="0.25">
      <c r="A401" s="32" t="s">
        <v>85</v>
      </c>
      <c r="B401" s="33" t="s">
        <v>1147</v>
      </c>
      <c r="C401" s="32" t="s">
        <v>257</v>
      </c>
      <c r="D401" s="32">
        <v>1</v>
      </c>
      <c r="E401" s="32" t="s">
        <v>1148</v>
      </c>
      <c r="F401" s="32"/>
      <c r="G401" s="32"/>
      <c r="H401" s="32"/>
      <c r="I401" s="32"/>
      <c r="J401" s="32"/>
      <c r="K401" s="32"/>
      <c r="L401" s="32"/>
      <c r="M401" s="32"/>
      <c r="N401" s="32">
        <v>8</v>
      </c>
      <c r="O401" s="32" t="s">
        <v>1152</v>
      </c>
      <c r="P401" s="35">
        <v>434563519000</v>
      </c>
      <c r="Q401" s="32">
        <v>21</v>
      </c>
      <c r="R401" s="32" t="s">
        <v>1153</v>
      </c>
      <c r="S401" s="32" t="s">
        <v>331</v>
      </c>
      <c r="T401" s="32" t="s">
        <v>377</v>
      </c>
      <c r="U401" s="32" t="s">
        <v>336</v>
      </c>
      <c r="V401" s="35">
        <v>1492644.31</v>
      </c>
      <c r="W401" s="35">
        <v>3390724.49</v>
      </c>
      <c r="X401" s="35">
        <v>227840.63</v>
      </c>
      <c r="Y401" s="32"/>
      <c r="Z401" s="36"/>
    </row>
    <row r="402" spans="1:26" ht="50.1" hidden="1" customHeight="1" x14ac:dyDescent="0.25">
      <c r="A402" s="32" t="s">
        <v>85</v>
      </c>
      <c r="B402" s="33" t="s">
        <v>1147</v>
      </c>
      <c r="C402" s="32" t="s">
        <v>257</v>
      </c>
      <c r="D402" s="32">
        <v>1</v>
      </c>
      <c r="E402" s="32" t="s">
        <v>1148</v>
      </c>
      <c r="F402" s="32"/>
      <c r="G402" s="32"/>
      <c r="H402" s="32"/>
      <c r="I402" s="32"/>
      <c r="J402" s="32"/>
      <c r="K402" s="32"/>
      <c r="L402" s="32"/>
      <c r="M402" s="32"/>
      <c r="N402" s="32">
        <v>6</v>
      </c>
      <c r="O402" s="32" t="s">
        <v>1154</v>
      </c>
      <c r="P402" s="35">
        <v>316774148000</v>
      </c>
      <c r="Q402" s="32">
        <v>12</v>
      </c>
      <c r="R402" s="32" t="s">
        <v>1155</v>
      </c>
      <c r="S402" s="32" t="s">
        <v>331</v>
      </c>
      <c r="T402" s="32" t="s">
        <v>377</v>
      </c>
      <c r="U402" s="32" t="s">
        <v>336</v>
      </c>
      <c r="V402" s="32">
        <v>31</v>
      </c>
      <c r="W402" s="32">
        <v>78</v>
      </c>
      <c r="X402" s="32">
        <v>9</v>
      </c>
      <c r="Y402" s="32"/>
      <c r="Z402" s="36"/>
    </row>
    <row r="403" spans="1:26" ht="50.1" hidden="1" customHeight="1" x14ac:dyDescent="0.25">
      <c r="A403" s="32" t="s">
        <v>85</v>
      </c>
      <c r="B403" s="33" t="s">
        <v>1147</v>
      </c>
      <c r="C403" s="32" t="s">
        <v>257</v>
      </c>
      <c r="D403" s="32">
        <v>1</v>
      </c>
      <c r="E403" s="32" t="s">
        <v>1148</v>
      </c>
      <c r="F403" s="32"/>
      <c r="G403" s="32"/>
      <c r="H403" s="32"/>
      <c r="I403" s="32"/>
      <c r="J403" s="32"/>
      <c r="K403" s="32"/>
      <c r="L403" s="32"/>
      <c r="M403" s="32"/>
      <c r="N403" s="32">
        <v>13</v>
      </c>
      <c r="O403" s="32" t="s">
        <v>1156</v>
      </c>
      <c r="P403" s="35">
        <v>261195940000</v>
      </c>
      <c r="Q403" s="32">
        <v>32</v>
      </c>
      <c r="R403" s="32" t="s">
        <v>1157</v>
      </c>
      <c r="S403" s="32" t="s">
        <v>392</v>
      </c>
      <c r="T403" s="32" t="s">
        <v>370</v>
      </c>
      <c r="U403" s="32" t="s">
        <v>371</v>
      </c>
      <c r="V403" s="32">
        <v>0</v>
      </c>
      <c r="W403" s="32">
        <v>100</v>
      </c>
      <c r="X403" s="32">
        <v>5</v>
      </c>
      <c r="Y403" s="32"/>
      <c r="Z403" s="36"/>
    </row>
    <row r="404" spans="1:26" ht="50.1" hidden="1" customHeight="1" x14ac:dyDescent="0.25">
      <c r="A404" s="32" t="s">
        <v>85</v>
      </c>
      <c r="B404" s="33" t="s">
        <v>1147</v>
      </c>
      <c r="C404" s="32" t="s">
        <v>257</v>
      </c>
      <c r="D404" s="32">
        <v>1</v>
      </c>
      <c r="E404" s="32" t="s">
        <v>1148</v>
      </c>
      <c r="F404" s="32"/>
      <c r="G404" s="32"/>
      <c r="H404" s="32"/>
      <c r="I404" s="32"/>
      <c r="J404" s="32"/>
      <c r="K404" s="32"/>
      <c r="L404" s="32"/>
      <c r="M404" s="32"/>
      <c r="N404" s="32">
        <v>5</v>
      </c>
      <c r="O404" s="32" t="s">
        <v>1158</v>
      </c>
      <c r="P404" s="35">
        <v>158316393000</v>
      </c>
      <c r="Q404" s="32">
        <v>7</v>
      </c>
      <c r="R404" s="32" t="s">
        <v>1159</v>
      </c>
      <c r="S404" s="32" t="s">
        <v>331</v>
      </c>
      <c r="T404" s="32" t="s">
        <v>377</v>
      </c>
      <c r="U404" s="32" t="s">
        <v>336</v>
      </c>
      <c r="V404" s="32">
        <v>260.74</v>
      </c>
      <c r="W404" s="32">
        <v>698.19</v>
      </c>
      <c r="X404" s="32">
        <v>33.47</v>
      </c>
      <c r="Y404" s="32"/>
      <c r="Z404" s="36"/>
    </row>
    <row r="405" spans="1:26" ht="50.1" hidden="1" customHeight="1" x14ac:dyDescent="0.25">
      <c r="A405" s="32" t="s">
        <v>85</v>
      </c>
      <c r="B405" s="33" t="s">
        <v>1147</v>
      </c>
      <c r="C405" s="32" t="s">
        <v>257</v>
      </c>
      <c r="D405" s="32">
        <v>1</v>
      </c>
      <c r="E405" s="32" t="s">
        <v>1148</v>
      </c>
      <c r="F405" s="32"/>
      <c r="G405" s="32"/>
      <c r="H405" s="32"/>
      <c r="I405" s="32"/>
      <c r="J405" s="32"/>
      <c r="K405" s="32"/>
      <c r="L405" s="32"/>
      <c r="M405" s="32"/>
      <c r="N405" s="32">
        <v>11</v>
      </c>
      <c r="O405" s="32" t="s">
        <v>1160</v>
      </c>
      <c r="P405" s="35">
        <v>132520576000</v>
      </c>
      <c r="Q405" s="32">
        <v>27</v>
      </c>
      <c r="R405" s="32" t="s">
        <v>1161</v>
      </c>
      <c r="S405" s="32" t="s">
        <v>331</v>
      </c>
      <c r="T405" s="32" t="s">
        <v>377</v>
      </c>
      <c r="U405" s="32" t="s">
        <v>336</v>
      </c>
      <c r="V405" s="32">
        <v>415.84</v>
      </c>
      <c r="W405" s="35">
        <v>1081.5899999999999</v>
      </c>
      <c r="X405" s="32">
        <v>60.84</v>
      </c>
      <c r="Y405" s="32"/>
      <c r="Z405" s="36"/>
    </row>
    <row r="406" spans="1:26" ht="50.1" hidden="1" customHeight="1" x14ac:dyDescent="0.25">
      <c r="A406" s="32" t="s">
        <v>85</v>
      </c>
      <c r="B406" s="33" t="s">
        <v>1147</v>
      </c>
      <c r="C406" s="32" t="s">
        <v>257</v>
      </c>
      <c r="D406" s="32">
        <v>1</v>
      </c>
      <c r="E406" s="32" t="s">
        <v>1148</v>
      </c>
      <c r="F406" s="32"/>
      <c r="G406" s="32"/>
      <c r="H406" s="32"/>
      <c r="I406" s="32"/>
      <c r="J406" s="32"/>
      <c r="K406" s="32"/>
      <c r="L406" s="32"/>
      <c r="M406" s="32"/>
      <c r="N406" s="32">
        <v>10</v>
      </c>
      <c r="O406" s="32" t="s">
        <v>1162</v>
      </c>
      <c r="P406" s="35">
        <v>105376843000</v>
      </c>
      <c r="Q406" s="32">
        <v>26</v>
      </c>
      <c r="R406" s="32" t="s">
        <v>1163</v>
      </c>
      <c r="S406" s="32" t="s">
        <v>331</v>
      </c>
      <c r="T406" s="32" t="s">
        <v>377</v>
      </c>
      <c r="U406" s="32" t="s">
        <v>336</v>
      </c>
      <c r="V406" s="32">
        <v>69.510000000000005</v>
      </c>
      <c r="W406" s="32">
        <v>209.1</v>
      </c>
      <c r="X406" s="32">
        <v>23</v>
      </c>
      <c r="Y406" s="32"/>
      <c r="Z406" s="36"/>
    </row>
    <row r="407" spans="1:26" ht="50.1" hidden="1" customHeight="1" x14ac:dyDescent="0.25">
      <c r="A407" s="32" t="s">
        <v>85</v>
      </c>
      <c r="B407" s="33" t="s">
        <v>1147</v>
      </c>
      <c r="C407" s="32" t="s">
        <v>257</v>
      </c>
      <c r="D407" s="32">
        <v>1</v>
      </c>
      <c r="E407" s="32" t="s">
        <v>1148</v>
      </c>
      <c r="F407" s="32"/>
      <c r="G407" s="32"/>
      <c r="H407" s="32"/>
      <c r="I407" s="32"/>
      <c r="J407" s="32"/>
      <c r="K407" s="32"/>
      <c r="L407" s="32"/>
      <c r="M407" s="32"/>
      <c r="N407" s="32">
        <v>7</v>
      </c>
      <c r="O407" s="32" t="s">
        <v>1164</v>
      </c>
      <c r="P407" s="35">
        <v>56105682000</v>
      </c>
      <c r="Q407" s="32">
        <v>18</v>
      </c>
      <c r="R407" s="32" t="s">
        <v>1165</v>
      </c>
      <c r="S407" s="32" t="s">
        <v>331</v>
      </c>
      <c r="T407" s="32" t="s">
        <v>377</v>
      </c>
      <c r="U407" s="32" t="s">
        <v>336</v>
      </c>
      <c r="V407" s="32">
        <v>142.72999999999999</v>
      </c>
      <c r="W407" s="32">
        <v>403.22</v>
      </c>
      <c r="X407" s="32">
        <v>11.94</v>
      </c>
      <c r="Y407" s="32"/>
      <c r="Z407" s="36"/>
    </row>
    <row r="408" spans="1:26" ht="50.1" hidden="1" customHeight="1" x14ac:dyDescent="0.25">
      <c r="A408" s="32" t="s">
        <v>85</v>
      </c>
      <c r="B408" s="33" t="s">
        <v>1147</v>
      </c>
      <c r="C408" s="32" t="s">
        <v>257</v>
      </c>
      <c r="D408" s="32">
        <v>1</v>
      </c>
      <c r="E408" s="32" t="s">
        <v>1148</v>
      </c>
      <c r="F408" s="32"/>
      <c r="G408" s="32"/>
      <c r="H408" s="32"/>
      <c r="I408" s="32"/>
      <c r="J408" s="32"/>
      <c r="K408" s="32"/>
      <c r="L408" s="32"/>
      <c r="M408" s="32"/>
      <c r="N408" s="32">
        <v>9</v>
      </c>
      <c r="O408" s="32" t="s">
        <v>1166</v>
      </c>
      <c r="P408" s="35">
        <v>51937999000</v>
      </c>
      <c r="Q408" s="32">
        <v>24</v>
      </c>
      <c r="R408" s="32" t="s">
        <v>1167</v>
      </c>
      <c r="S408" s="32" t="s">
        <v>331</v>
      </c>
      <c r="T408" s="32" t="s">
        <v>377</v>
      </c>
      <c r="U408" s="32" t="s">
        <v>336</v>
      </c>
      <c r="V408" s="32">
        <v>122</v>
      </c>
      <c r="W408" s="32">
        <v>322</v>
      </c>
      <c r="X408" s="32">
        <v>14</v>
      </c>
      <c r="Y408" s="32"/>
      <c r="Z408" s="36"/>
    </row>
    <row r="409" spans="1:26" ht="50.1" hidden="1" customHeight="1" x14ac:dyDescent="0.25">
      <c r="A409" s="32" t="s">
        <v>85</v>
      </c>
      <c r="B409" s="33" t="s">
        <v>1147</v>
      </c>
      <c r="C409" s="32" t="s">
        <v>257</v>
      </c>
      <c r="D409" s="32">
        <v>1</v>
      </c>
      <c r="E409" s="32" t="s">
        <v>1148</v>
      </c>
      <c r="F409" s="32"/>
      <c r="G409" s="32"/>
      <c r="H409" s="32"/>
      <c r="I409" s="32"/>
      <c r="J409" s="32"/>
      <c r="K409" s="32"/>
      <c r="L409" s="32"/>
      <c r="M409" s="32"/>
      <c r="N409" s="32">
        <v>12</v>
      </c>
      <c r="O409" s="32" t="s">
        <v>1168</v>
      </c>
      <c r="P409" s="35">
        <v>2350574000</v>
      </c>
      <c r="Q409" s="32">
        <v>28</v>
      </c>
      <c r="R409" s="32" t="s">
        <v>1169</v>
      </c>
      <c r="S409" s="32" t="s">
        <v>331</v>
      </c>
      <c r="T409" s="32" t="s">
        <v>377</v>
      </c>
      <c r="U409" s="32" t="s">
        <v>336</v>
      </c>
      <c r="V409" s="35">
        <v>1950</v>
      </c>
      <c r="W409" s="35">
        <v>8000</v>
      </c>
      <c r="X409" s="35">
        <v>1800</v>
      </c>
      <c r="Y409" s="32"/>
      <c r="Z409" s="36"/>
    </row>
    <row r="410" spans="1:26" ht="50.1" hidden="1" customHeight="1" x14ac:dyDescent="0.25">
      <c r="A410" s="32" t="s">
        <v>85</v>
      </c>
      <c r="B410" s="33" t="s">
        <v>1147</v>
      </c>
      <c r="C410" s="32" t="s">
        <v>257</v>
      </c>
      <c r="D410" s="32">
        <v>1</v>
      </c>
      <c r="E410" s="32" t="s">
        <v>1148</v>
      </c>
      <c r="F410" s="32">
        <v>4</v>
      </c>
      <c r="G410" s="32" t="s">
        <v>1170</v>
      </c>
      <c r="H410" s="32" t="s">
        <v>369</v>
      </c>
      <c r="I410" s="32" t="s">
        <v>370</v>
      </c>
      <c r="J410" s="32" t="s">
        <v>371</v>
      </c>
      <c r="K410" s="32">
        <v>74.33</v>
      </c>
      <c r="L410" s="32">
        <v>74.33</v>
      </c>
      <c r="M410" s="32">
        <v>74.33</v>
      </c>
      <c r="N410" s="32">
        <v>4</v>
      </c>
      <c r="O410" s="32" t="s">
        <v>1150</v>
      </c>
      <c r="P410" s="32">
        <v>0</v>
      </c>
      <c r="Q410" s="32">
        <v>2</v>
      </c>
      <c r="R410" s="32" t="s">
        <v>1171</v>
      </c>
      <c r="S410" s="32" t="s">
        <v>331</v>
      </c>
      <c r="T410" s="32" t="s">
        <v>377</v>
      </c>
      <c r="U410" s="32" t="s">
        <v>336</v>
      </c>
      <c r="V410" s="32">
        <v>170.62</v>
      </c>
      <c r="W410" s="32">
        <v>256.87</v>
      </c>
      <c r="X410" s="32">
        <v>26.23</v>
      </c>
      <c r="Y410" s="32"/>
      <c r="Z410" s="36"/>
    </row>
    <row r="411" spans="1:26" ht="50.1" hidden="1" customHeight="1" x14ac:dyDescent="0.25">
      <c r="A411" s="32" t="s">
        <v>85</v>
      </c>
      <c r="B411" s="33" t="s">
        <v>1147</v>
      </c>
      <c r="C411" s="32" t="s">
        <v>257</v>
      </c>
      <c r="D411" s="32">
        <v>1</v>
      </c>
      <c r="E411" s="32" t="s">
        <v>1148</v>
      </c>
      <c r="F411" s="32"/>
      <c r="G411" s="32"/>
      <c r="H411" s="32"/>
      <c r="I411" s="32"/>
      <c r="J411" s="32"/>
      <c r="K411" s="32"/>
      <c r="L411" s="32"/>
      <c r="M411" s="32"/>
      <c r="N411" s="32">
        <v>6</v>
      </c>
      <c r="O411" s="32" t="s">
        <v>1154</v>
      </c>
      <c r="P411" s="32">
        <v>0</v>
      </c>
      <c r="Q411" s="32">
        <v>8</v>
      </c>
      <c r="R411" s="32" t="s">
        <v>1172</v>
      </c>
      <c r="S411" s="32" t="s">
        <v>331</v>
      </c>
      <c r="T411" s="32" t="s">
        <v>377</v>
      </c>
      <c r="U411" s="32" t="s">
        <v>336</v>
      </c>
      <c r="V411" s="32">
        <v>4</v>
      </c>
      <c r="W411" s="32">
        <v>25</v>
      </c>
      <c r="X411" s="32">
        <v>8</v>
      </c>
      <c r="Y411" s="32"/>
      <c r="Z411" s="36"/>
    </row>
    <row r="412" spans="1:26" ht="50.1" hidden="1" customHeight="1" x14ac:dyDescent="0.25">
      <c r="A412" s="32" t="s">
        <v>85</v>
      </c>
      <c r="B412" s="33" t="s">
        <v>1147</v>
      </c>
      <c r="C412" s="32" t="s">
        <v>257</v>
      </c>
      <c r="D412" s="32">
        <v>1</v>
      </c>
      <c r="E412" s="32" t="s">
        <v>1148</v>
      </c>
      <c r="F412" s="32"/>
      <c r="G412" s="32"/>
      <c r="H412" s="32"/>
      <c r="I412" s="32"/>
      <c r="J412" s="32"/>
      <c r="K412" s="32"/>
      <c r="L412" s="32"/>
      <c r="M412" s="32"/>
      <c r="N412" s="32">
        <v>8</v>
      </c>
      <c r="O412" s="32" t="s">
        <v>1152</v>
      </c>
      <c r="P412" s="32">
        <v>0</v>
      </c>
      <c r="Q412" s="32">
        <v>22</v>
      </c>
      <c r="R412" s="32" t="s">
        <v>1173</v>
      </c>
      <c r="S412" s="32" t="s">
        <v>331</v>
      </c>
      <c r="T412" s="32" t="s">
        <v>377</v>
      </c>
      <c r="U412" s="32" t="s">
        <v>336</v>
      </c>
      <c r="V412" s="35">
        <v>777659.73</v>
      </c>
      <c r="W412" s="35">
        <v>1546615.54</v>
      </c>
      <c r="X412" s="35">
        <v>162797.09</v>
      </c>
      <c r="Y412" s="32"/>
      <c r="Z412" s="36"/>
    </row>
    <row r="413" spans="1:26" ht="50.1" hidden="1" customHeight="1" x14ac:dyDescent="0.25">
      <c r="A413" s="32" t="s">
        <v>85</v>
      </c>
      <c r="B413" s="33" t="s">
        <v>1147</v>
      </c>
      <c r="C413" s="32" t="s">
        <v>257</v>
      </c>
      <c r="D413" s="32">
        <v>1</v>
      </c>
      <c r="E413" s="32" t="s">
        <v>1148</v>
      </c>
      <c r="F413" s="32"/>
      <c r="G413" s="32"/>
      <c r="H413" s="32"/>
      <c r="I413" s="32"/>
      <c r="J413" s="32"/>
      <c r="K413" s="32"/>
      <c r="L413" s="32"/>
      <c r="M413" s="32"/>
      <c r="N413" s="32">
        <v>10</v>
      </c>
      <c r="O413" s="32" t="s">
        <v>1162</v>
      </c>
      <c r="P413" s="32">
        <v>0</v>
      </c>
      <c r="Q413" s="32">
        <v>25</v>
      </c>
      <c r="R413" s="32" t="s">
        <v>1174</v>
      </c>
      <c r="S413" s="32" t="s">
        <v>331</v>
      </c>
      <c r="T413" s="32" t="s">
        <v>377</v>
      </c>
      <c r="U413" s="32" t="s">
        <v>336</v>
      </c>
      <c r="V413" s="32">
        <v>41.31</v>
      </c>
      <c r="W413" s="32">
        <v>100.83</v>
      </c>
      <c r="X413" s="32">
        <v>4.53</v>
      </c>
      <c r="Y413" s="32"/>
      <c r="Z413" s="36"/>
    </row>
    <row r="414" spans="1:26" ht="50.1" hidden="1" customHeight="1" x14ac:dyDescent="0.25">
      <c r="A414" s="32" t="s">
        <v>85</v>
      </c>
      <c r="B414" s="33" t="s">
        <v>1147</v>
      </c>
      <c r="C414" s="32" t="s">
        <v>257</v>
      </c>
      <c r="D414" s="32">
        <v>1</v>
      </c>
      <c r="E414" s="32" t="s">
        <v>1148</v>
      </c>
      <c r="F414" s="32"/>
      <c r="G414" s="32"/>
      <c r="H414" s="32"/>
      <c r="I414" s="32"/>
      <c r="J414" s="32"/>
      <c r="K414" s="32"/>
      <c r="L414" s="32"/>
      <c r="M414" s="32"/>
      <c r="N414" s="32">
        <v>13</v>
      </c>
      <c r="O414" s="32" t="s">
        <v>1156</v>
      </c>
      <c r="P414" s="32">
        <v>0</v>
      </c>
      <c r="Q414" s="32">
        <v>30</v>
      </c>
      <c r="R414" s="32" t="s">
        <v>1175</v>
      </c>
      <c r="S414" s="32" t="s">
        <v>392</v>
      </c>
      <c r="T414" s="32" t="s">
        <v>370</v>
      </c>
      <c r="U414" s="32" t="s">
        <v>371</v>
      </c>
      <c r="V414" s="32">
        <v>35.159999999999997</v>
      </c>
      <c r="W414" s="32">
        <v>100</v>
      </c>
      <c r="X414" s="32">
        <v>93</v>
      </c>
      <c r="Y414" s="32"/>
      <c r="Z414" s="36"/>
    </row>
    <row r="415" spans="1:26" ht="50.1" hidden="1" customHeight="1" x14ac:dyDescent="0.25">
      <c r="A415" s="32" t="s">
        <v>85</v>
      </c>
      <c r="B415" s="33" t="s">
        <v>1147</v>
      </c>
      <c r="C415" s="32" t="s">
        <v>257</v>
      </c>
      <c r="D415" s="32">
        <v>1</v>
      </c>
      <c r="E415" s="32" t="s">
        <v>1148</v>
      </c>
      <c r="F415" s="32"/>
      <c r="G415" s="32"/>
      <c r="H415" s="32"/>
      <c r="I415" s="32"/>
      <c r="J415" s="32"/>
      <c r="K415" s="32"/>
      <c r="L415" s="32"/>
      <c r="M415" s="32"/>
      <c r="N415" s="32">
        <v>13</v>
      </c>
      <c r="O415" s="32" t="s">
        <v>1156</v>
      </c>
      <c r="P415" s="32">
        <v>0</v>
      </c>
      <c r="Q415" s="32">
        <v>29</v>
      </c>
      <c r="R415" s="32" t="s">
        <v>1176</v>
      </c>
      <c r="S415" s="32" t="s">
        <v>392</v>
      </c>
      <c r="T415" s="32" t="s">
        <v>370</v>
      </c>
      <c r="U415" s="32" t="s">
        <v>371</v>
      </c>
      <c r="V415" s="32">
        <v>11</v>
      </c>
      <c r="W415" s="32">
        <v>100</v>
      </c>
      <c r="X415" s="32">
        <v>40</v>
      </c>
      <c r="Y415" s="32"/>
      <c r="Z415" s="36"/>
    </row>
    <row r="416" spans="1:26" s="44" customFormat="1" ht="50.1" hidden="1" customHeight="1" x14ac:dyDescent="0.25">
      <c r="A416" s="37"/>
      <c r="B416" s="40" t="s">
        <v>1147</v>
      </c>
      <c r="C416" s="37" t="s">
        <v>257</v>
      </c>
      <c r="D416" s="37"/>
      <c r="E416" s="37"/>
      <c r="F416" s="37"/>
      <c r="G416" s="37"/>
      <c r="H416" s="37"/>
      <c r="I416" s="37"/>
      <c r="J416" s="37"/>
      <c r="K416" s="37"/>
      <c r="L416" s="37"/>
      <c r="M416" s="37"/>
      <c r="N416" s="37"/>
      <c r="O416" s="37" t="s">
        <v>363</v>
      </c>
      <c r="P416" s="41">
        <f>SUM(P400:P415)</f>
        <v>2646214597000</v>
      </c>
      <c r="Q416" s="42"/>
      <c r="R416" s="42"/>
      <c r="S416" s="42"/>
      <c r="T416" s="42"/>
      <c r="U416" s="42"/>
      <c r="V416" s="42"/>
      <c r="W416" s="42"/>
      <c r="X416" s="42"/>
      <c r="Y416" s="42"/>
      <c r="Z416" s="43"/>
    </row>
    <row r="417" spans="1:26" ht="50.1" customHeight="1" x14ac:dyDescent="0.25">
      <c r="A417" s="32" t="s">
        <v>17</v>
      </c>
      <c r="B417" s="33" t="s">
        <v>1177</v>
      </c>
      <c r="C417" s="32" t="s">
        <v>1178</v>
      </c>
      <c r="D417" s="45">
        <v>2</v>
      </c>
      <c r="E417" s="45" t="s">
        <v>431</v>
      </c>
      <c r="F417" s="32">
        <v>2</v>
      </c>
      <c r="G417" s="32" t="s">
        <v>1179</v>
      </c>
      <c r="H417" s="32" t="s">
        <v>392</v>
      </c>
      <c r="I417" s="32" t="s">
        <v>370</v>
      </c>
      <c r="J417" s="32" t="s">
        <v>371</v>
      </c>
      <c r="K417" s="32">
        <v>80</v>
      </c>
      <c r="L417" s="32">
        <v>100</v>
      </c>
      <c r="M417" s="32">
        <v>84</v>
      </c>
      <c r="N417" s="32">
        <v>8</v>
      </c>
      <c r="O417" s="32" t="s">
        <v>608</v>
      </c>
      <c r="P417" s="35">
        <v>4030093000</v>
      </c>
      <c r="Q417" s="32">
        <v>10</v>
      </c>
      <c r="R417" s="32" t="s">
        <v>1180</v>
      </c>
      <c r="S417" s="32" t="s">
        <v>392</v>
      </c>
      <c r="T417" s="32" t="s">
        <v>377</v>
      </c>
      <c r="U417" s="32" t="s">
        <v>371</v>
      </c>
      <c r="V417" s="32"/>
      <c r="W417" s="32">
        <v>100</v>
      </c>
      <c r="X417" s="32">
        <v>20</v>
      </c>
      <c r="Y417" s="32"/>
      <c r="Z417" s="36"/>
    </row>
    <row r="418" spans="1:26" ht="50.1" hidden="1" customHeight="1" x14ac:dyDescent="0.25">
      <c r="A418" s="32" t="s">
        <v>17</v>
      </c>
      <c r="B418" s="33" t="s">
        <v>1177</v>
      </c>
      <c r="C418" s="32" t="s">
        <v>1178</v>
      </c>
      <c r="D418" s="32">
        <v>1</v>
      </c>
      <c r="E418" s="32" t="s">
        <v>1181</v>
      </c>
      <c r="F418" s="32"/>
      <c r="G418" s="32"/>
      <c r="H418" s="32"/>
      <c r="I418" s="32"/>
      <c r="J418" s="32"/>
      <c r="K418" s="32"/>
      <c r="L418" s="32"/>
      <c r="M418" s="32"/>
      <c r="N418" s="32">
        <v>4</v>
      </c>
      <c r="O418" s="32" t="s">
        <v>1182</v>
      </c>
      <c r="P418" s="35">
        <v>1300000000</v>
      </c>
      <c r="Q418" s="32">
        <v>4</v>
      </c>
      <c r="R418" s="32" t="s">
        <v>1183</v>
      </c>
      <c r="S418" s="32" t="s">
        <v>392</v>
      </c>
      <c r="T418" s="32" t="s">
        <v>377</v>
      </c>
      <c r="U418" s="32" t="s">
        <v>371</v>
      </c>
      <c r="V418" s="32">
        <v>80</v>
      </c>
      <c r="W418" s="32">
        <v>100</v>
      </c>
      <c r="X418" s="32">
        <v>92</v>
      </c>
      <c r="Y418" s="32"/>
      <c r="Z418" s="36"/>
    </row>
    <row r="419" spans="1:26" ht="50.1" hidden="1" customHeight="1" x14ac:dyDescent="0.25">
      <c r="A419" s="32" t="s">
        <v>17</v>
      </c>
      <c r="B419" s="33" t="s">
        <v>1177</v>
      </c>
      <c r="C419" s="32" t="s">
        <v>1178</v>
      </c>
      <c r="D419" s="32">
        <v>1</v>
      </c>
      <c r="E419" s="32" t="s">
        <v>1181</v>
      </c>
      <c r="F419" s="32">
        <v>1</v>
      </c>
      <c r="G419" s="32" t="s">
        <v>1184</v>
      </c>
      <c r="H419" s="32" t="s">
        <v>392</v>
      </c>
      <c r="I419" s="32" t="s">
        <v>370</v>
      </c>
      <c r="J419" s="32" t="s">
        <v>371</v>
      </c>
      <c r="K419" s="32">
        <v>38</v>
      </c>
      <c r="L419" s="32">
        <v>100</v>
      </c>
      <c r="M419" s="32">
        <v>45</v>
      </c>
      <c r="N419" s="32">
        <v>3</v>
      </c>
      <c r="O419" s="32" t="s">
        <v>1185</v>
      </c>
      <c r="P419" s="35">
        <v>537500000</v>
      </c>
      <c r="Q419" s="32">
        <v>9</v>
      </c>
      <c r="R419" s="32" t="s">
        <v>1186</v>
      </c>
      <c r="S419" s="32" t="s">
        <v>392</v>
      </c>
      <c r="T419" s="32" t="s">
        <v>377</v>
      </c>
      <c r="U419" s="32" t="s">
        <v>336</v>
      </c>
      <c r="V419" s="32">
        <v>0</v>
      </c>
      <c r="W419" s="32">
        <v>95</v>
      </c>
      <c r="X419" s="32">
        <v>15</v>
      </c>
      <c r="Y419" s="32"/>
      <c r="Z419" s="36"/>
    </row>
    <row r="420" spans="1:26" ht="50.1" customHeight="1" x14ac:dyDescent="0.25">
      <c r="A420" s="32" t="s">
        <v>17</v>
      </c>
      <c r="B420" s="33" t="s">
        <v>1177</v>
      </c>
      <c r="C420" s="32" t="s">
        <v>1178</v>
      </c>
      <c r="D420" s="45">
        <v>2</v>
      </c>
      <c r="E420" s="45" t="s">
        <v>431</v>
      </c>
      <c r="F420" s="32"/>
      <c r="G420" s="32"/>
      <c r="H420" s="32"/>
      <c r="I420" s="32"/>
      <c r="J420" s="32"/>
      <c r="K420" s="32"/>
      <c r="L420" s="32"/>
      <c r="M420" s="32"/>
      <c r="N420" s="32">
        <v>8</v>
      </c>
      <c r="O420" s="32" t="s">
        <v>608</v>
      </c>
      <c r="P420" s="32">
        <v>0</v>
      </c>
      <c r="Q420" s="32">
        <v>8</v>
      </c>
      <c r="R420" s="32" t="s">
        <v>1187</v>
      </c>
      <c r="S420" s="32" t="s">
        <v>392</v>
      </c>
      <c r="T420" s="32" t="s">
        <v>377</v>
      </c>
      <c r="U420" s="32" t="s">
        <v>371</v>
      </c>
      <c r="V420" s="32"/>
      <c r="W420" s="32">
        <v>100</v>
      </c>
      <c r="X420" s="32">
        <v>25</v>
      </c>
      <c r="Y420" s="32"/>
      <c r="Z420" s="36"/>
    </row>
    <row r="421" spans="1:26" s="44" customFormat="1" ht="50.1" hidden="1" customHeight="1" x14ac:dyDescent="0.25">
      <c r="A421" s="37"/>
      <c r="B421" s="40" t="s">
        <v>1177</v>
      </c>
      <c r="C421" s="37" t="s">
        <v>1178</v>
      </c>
      <c r="D421" s="37"/>
      <c r="E421" s="37"/>
      <c r="F421" s="37"/>
      <c r="G421" s="37"/>
      <c r="H421" s="37"/>
      <c r="I421" s="37"/>
      <c r="J421" s="37"/>
      <c r="K421" s="37"/>
      <c r="L421" s="37"/>
      <c r="M421" s="37"/>
      <c r="N421" s="37"/>
      <c r="O421" s="37" t="s">
        <v>363</v>
      </c>
      <c r="P421" s="41">
        <f>SUM(P417:P420)</f>
        <v>5867593000</v>
      </c>
      <c r="Q421" s="42"/>
      <c r="R421" s="42"/>
      <c r="S421" s="42"/>
      <c r="T421" s="42"/>
      <c r="U421" s="42"/>
      <c r="V421" s="42"/>
      <c r="W421" s="42"/>
      <c r="X421" s="42"/>
      <c r="Y421" s="42"/>
      <c r="Z421" s="43"/>
    </row>
    <row r="422" spans="1:26" ht="50.1" hidden="1" customHeight="1" x14ac:dyDescent="0.25">
      <c r="A422" s="32" t="s">
        <v>20</v>
      </c>
      <c r="B422" s="33" t="s">
        <v>1188</v>
      </c>
      <c r="C422" s="32" t="s">
        <v>261</v>
      </c>
      <c r="D422" s="32">
        <v>1</v>
      </c>
      <c r="E422" s="32" t="s">
        <v>1189</v>
      </c>
      <c r="F422" s="32">
        <v>2</v>
      </c>
      <c r="G422" s="32" t="s">
        <v>1190</v>
      </c>
      <c r="H422" s="32" t="s">
        <v>331</v>
      </c>
      <c r="I422" s="32" t="s">
        <v>332</v>
      </c>
      <c r="J422" s="32" t="s">
        <v>333</v>
      </c>
      <c r="K422" s="35">
        <v>1857</v>
      </c>
      <c r="L422" s="35">
        <v>5340</v>
      </c>
      <c r="M422" s="32">
        <v>559</v>
      </c>
      <c r="N422" s="32">
        <v>2</v>
      </c>
      <c r="O422" s="32" t="s">
        <v>1191</v>
      </c>
      <c r="P422" s="35">
        <v>23238688000</v>
      </c>
      <c r="Q422" s="32">
        <v>3</v>
      </c>
      <c r="R422" s="32" t="s">
        <v>1192</v>
      </c>
      <c r="S422" s="32" t="s">
        <v>331</v>
      </c>
      <c r="T422" s="32" t="s">
        <v>332</v>
      </c>
      <c r="U422" s="32" t="s">
        <v>336</v>
      </c>
      <c r="V422" s="32">
        <v>892</v>
      </c>
      <c r="W422" s="35">
        <v>2012</v>
      </c>
      <c r="X422" s="32">
        <v>157</v>
      </c>
      <c r="Y422" s="32"/>
      <c r="Z422" s="36"/>
    </row>
    <row r="423" spans="1:26" ht="50.1" hidden="1" customHeight="1" x14ac:dyDescent="0.25">
      <c r="A423" s="32" t="s">
        <v>20</v>
      </c>
      <c r="B423" s="33" t="s">
        <v>1188</v>
      </c>
      <c r="C423" s="32" t="s">
        <v>261</v>
      </c>
      <c r="D423" s="32">
        <v>1</v>
      </c>
      <c r="E423" s="32" t="s">
        <v>1189</v>
      </c>
      <c r="F423" s="32">
        <v>4</v>
      </c>
      <c r="G423" s="32" t="s">
        <v>1193</v>
      </c>
      <c r="H423" s="32" t="s">
        <v>331</v>
      </c>
      <c r="I423" s="32" t="s">
        <v>332</v>
      </c>
      <c r="J423" s="32" t="s">
        <v>333</v>
      </c>
      <c r="K423" s="35">
        <v>5534</v>
      </c>
      <c r="L423" s="35">
        <v>15913</v>
      </c>
      <c r="M423" s="32">
        <v>1666</v>
      </c>
      <c r="N423" s="32">
        <v>2</v>
      </c>
      <c r="O423" s="32" t="s">
        <v>1191</v>
      </c>
      <c r="P423" s="32">
        <v>0</v>
      </c>
      <c r="Q423" s="32">
        <v>2</v>
      </c>
      <c r="R423" s="32" t="s">
        <v>1194</v>
      </c>
      <c r="S423" s="32" t="s">
        <v>331</v>
      </c>
      <c r="T423" s="32" t="s">
        <v>332</v>
      </c>
      <c r="U423" s="32" t="s">
        <v>336</v>
      </c>
      <c r="V423" s="35">
        <v>1338</v>
      </c>
      <c r="W423" s="35">
        <v>3795</v>
      </c>
      <c r="X423" s="32">
        <v>409</v>
      </c>
      <c r="Y423" s="32"/>
      <c r="Z423" s="36"/>
    </row>
    <row r="424" spans="1:26" ht="50.1" hidden="1" customHeight="1" x14ac:dyDescent="0.25">
      <c r="A424" s="32" t="s">
        <v>20</v>
      </c>
      <c r="B424" s="33" t="s">
        <v>1188</v>
      </c>
      <c r="C424" s="32" t="s">
        <v>261</v>
      </c>
      <c r="D424" s="32">
        <v>7</v>
      </c>
      <c r="E424" s="32" t="s">
        <v>1195</v>
      </c>
      <c r="F424" s="32">
        <v>5</v>
      </c>
      <c r="G424" s="32" t="s">
        <v>1196</v>
      </c>
      <c r="H424" s="32" t="s">
        <v>331</v>
      </c>
      <c r="I424" s="32" t="s">
        <v>332</v>
      </c>
      <c r="J424" s="32" t="s">
        <v>333</v>
      </c>
      <c r="K424" s="35">
        <v>3129</v>
      </c>
      <c r="L424" s="35">
        <v>7820</v>
      </c>
      <c r="M424" s="32">
        <v>800</v>
      </c>
      <c r="N424" s="32">
        <v>3</v>
      </c>
      <c r="O424" s="32" t="s">
        <v>1197</v>
      </c>
      <c r="P424" s="35">
        <v>12071334000</v>
      </c>
      <c r="Q424" s="32">
        <v>4</v>
      </c>
      <c r="R424" s="32" t="s">
        <v>1198</v>
      </c>
      <c r="S424" s="32" t="s">
        <v>331</v>
      </c>
      <c r="T424" s="32" t="s">
        <v>332</v>
      </c>
      <c r="U424" s="32" t="s">
        <v>336</v>
      </c>
      <c r="V424" s="35">
        <v>3129</v>
      </c>
      <c r="W424" s="35">
        <v>7820</v>
      </c>
      <c r="X424" s="32">
        <v>800</v>
      </c>
      <c r="Y424" s="32"/>
      <c r="Z424" s="36"/>
    </row>
    <row r="425" spans="1:26" ht="50.1" hidden="1" customHeight="1" x14ac:dyDescent="0.25">
      <c r="A425" s="32"/>
      <c r="B425" s="33" t="s">
        <v>1188</v>
      </c>
      <c r="C425" s="32" t="s">
        <v>261</v>
      </c>
      <c r="D425" s="32">
        <v>7</v>
      </c>
      <c r="E425" s="32" t="s">
        <v>1195</v>
      </c>
      <c r="F425" s="32">
        <v>6</v>
      </c>
      <c r="G425" s="32" t="s">
        <v>1199</v>
      </c>
      <c r="H425" s="32" t="s">
        <v>331</v>
      </c>
      <c r="I425" s="32" t="s">
        <v>332</v>
      </c>
      <c r="J425" s="32" t="s">
        <v>333</v>
      </c>
      <c r="K425" s="35">
        <v>9387</v>
      </c>
      <c r="L425" s="35">
        <v>21818</v>
      </c>
      <c r="M425" s="32">
        <v>2232</v>
      </c>
      <c r="N425" s="32"/>
      <c r="O425" s="32"/>
      <c r="P425" s="35"/>
      <c r="Q425" s="32"/>
      <c r="R425" s="32"/>
      <c r="S425" s="32"/>
      <c r="T425" s="32"/>
      <c r="U425" s="32"/>
      <c r="V425" s="35"/>
      <c r="W425" s="35"/>
      <c r="X425" s="32"/>
      <c r="Y425" s="32"/>
      <c r="Z425" s="36"/>
    </row>
    <row r="426" spans="1:26" ht="50.1" hidden="1" customHeight="1" x14ac:dyDescent="0.25">
      <c r="A426" s="32" t="s">
        <v>20</v>
      </c>
      <c r="B426" s="33" t="s">
        <v>1188</v>
      </c>
      <c r="C426" s="32" t="s">
        <v>261</v>
      </c>
      <c r="D426" s="32">
        <v>8</v>
      </c>
      <c r="E426" s="32" t="s">
        <v>1200</v>
      </c>
      <c r="F426" s="32">
        <v>12</v>
      </c>
      <c r="G426" s="32" t="s">
        <v>1201</v>
      </c>
      <c r="H426" s="32" t="s">
        <v>331</v>
      </c>
      <c r="I426" s="32" t="s">
        <v>332</v>
      </c>
      <c r="J426" s="32" t="s">
        <v>333</v>
      </c>
      <c r="K426" s="35">
        <v>171925</v>
      </c>
      <c r="L426" s="35">
        <v>248325</v>
      </c>
      <c r="M426" s="35">
        <v>24166</v>
      </c>
      <c r="N426" s="32">
        <v>4</v>
      </c>
      <c r="O426" s="32" t="s">
        <v>1202</v>
      </c>
      <c r="P426" s="35">
        <v>25419999000</v>
      </c>
      <c r="Q426" s="32">
        <v>5</v>
      </c>
      <c r="R426" s="32" t="s">
        <v>1203</v>
      </c>
      <c r="S426" s="32" t="s">
        <v>331</v>
      </c>
      <c r="T426" s="32" t="s">
        <v>332</v>
      </c>
      <c r="U426" s="32" t="s">
        <v>336</v>
      </c>
      <c r="V426" s="35">
        <v>80988</v>
      </c>
      <c r="W426" s="35">
        <v>69493</v>
      </c>
      <c r="X426" s="35">
        <v>8613</v>
      </c>
      <c r="Y426" s="32"/>
      <c r="Z426" s="36"/>
    </row>
    <row r="427" spans="1:26" ht="50.1" hidden="1" customHeight="1" x14ac:dyDescent="0.25">
      <c r="A427" s="32" t="s">
        <v>20</v>
      </c>
      <c r="B427" s="33" t="s">
        <v>1188</v>
      </c>
      <c r="C427" s="32" t="s">
        <v>261</v>
      </c>
      <c r="D427" s="32">
        <v>9</v>
      </c>
      <c r="E427" s="32" t="s">
        <v>1204</v>
      </c>
      <c r="F427" s="32">
        <v>14</v>
      </c>
      <c r="G427" s="32" t="s">
        <v>1205</v>
      </c>
      <c r="H427" s="32" t="s">
        <v>331</v>
      </c>
      <c r="I427" s="32" t="s">
        <v>332</v>
      </c>
      <c r="J427" s="32" t="s">
        <v>333</v>
      </c>
      <c r="K427" s="35">
        <v>4300</v>
      </c>
      <c r="L427" s="35">
        <v>52766</v>
      </c>
      <c r="M427" s="35">
        <v>5304</v>
      </c>
      <c r="N427" s="32">
        <v>6</v>
      </c>
      <c r="O427" s="32" t="s">
        <v>1206</v>
      </c>
      <c r="P427" s="35">
        <v>14117379000</v>
      </c>
      <c r="Q427" s="32">
        <v>8</v>
      </c>
      <c r="R427" s="32" t="s">
        <v>1207</v>
      </c>
      <c r="S427" s="32" t="s">
        <v>331</v>
      </c>
      <c r="T427" s="32" t="s">
        <v>332</v>
      </c>
      <c r="U427" s="32" t="s">
        <v>336</v>
      </c>
      <c r="V427" s="32">
        <v>201</v>
      </c>
      <c r="W427" s="35">
        <v>8000</v>
      </c>
      <c r="X427" s="32">
        <v>880</v>
      </c>
      <c r="Y427" s="32"/>
      <c r="Z427" s="36"/>
    </row>
    <row r="428" spans="1:26" ht="50.1" hidden="1" customHeight="1" x14ac:dyDescent="0.25">
      <c r="A428" s="32" t="s">
        <v>20</v>
      </c>
      <c r="B428" s="33" t="s">
        <v>1188</v>
      </c>
      <c r="C428" s="32" t="s">
        <v>261</v>
      </c>
      <c r="D428" s="32">
        <v>9</v>
      </c>
      <c r="E428" s="32" t="s">
        <v>1204</v>
      </c>
      <c r="F428" s="32">
        <v>13</v>
      </c>
      <c r="G428" s="32" t="s">
        <v>1208</v>
      </c>
      <c r="H428" s="32" t="s">
        <v>331</v>
      </c>
      <c r="I428" s="32" t="s">
        <v>332</v>
      </c>
      <c r="J428" s="32" t="s">
        <v>333</v>
      </c>
      <c r="K428" s="35">
        <v>3546</v>
      </c>
      <c r="L428" s="35">
        <v>10111</v>
      </c>
      <c r="M428" s="35">
        <v>2384</v>
      </c>
      <c r="N428" s="32">
        <v>5</v>
      </c>
      <c r="O428" s="32" t="s">
        <v>1209</v>
      </c>
      <c r="P428" s="35">
        <v>5922229000</v>
      </c>
      <c r="Q428" s="32">
        <v>6</v>
      </c>
      <c r="R428" s="32" t="s">
        <v>1210</v>
      </c>
      <c r="S428" s="32" t="s">
        <v>331</v>
      </c>
      <c r="T428" s="32" t="s">
        <v>332</v>
      </c>
      <c r="U428" s="32" t="s">
        <v>336</v>
      </c>
      <c r="V428" s="35">
        <v>1190</v>
      </c>
      <c r="W428" s="35">
        <v>3393</v>
      </c>
      <c r="X428" s="32">
        <v>800</v>
      </c>
      <c r="Y428" s="32"/>
      <c r="Z428" s="36"/>
    </row>
    <row r="429" spans="1:26" ht="50.1" hidden="1" customHeight="1" x14ac:dyDescent="0.25">
      <c r="A429" s="32" t="s">
        <v>20</v>
      </c>
      <c r="B429" s="33" t="s">
        <v>1188</v>
      </c>
      <c r="C429" s="32" t="s">
        <v>261</v>
      </c>
      <c r="D429" s="32">
        <v>9</v>
      </c>
      <c r="E429" s="32" t="s">
        <v>1204</v>
      </c>
      <c r="F429" s="32"/>
      <c r="G429" s="32"/>
      <c r="H429" s="32"/>
      <c r="I429" s="32"/>
      <c r="J429" s="32"/>
      <c r="K429" s="32"/>
      <c r="L429" s="32"/>
      <c r="M429" s="32"/>
      <c r="N429" s="32">
        <v>6</v>
      </c>
      <c r="O429" s="32" t="s">
        <v>1206</v>
      </c>
      <c r="P429" s="32">
        <v>0</v>
      </c>
      <c r="Q429" s="32">
        <v>7</v>
      </c>
      <c r="R429" s="32" t="s">
        <v>1211</v>
      </c>
      <c r="S429" s="32" t="s">
        <v>331</v>
      </c>
      <c r="T429" s="32" t="s">
        <v>332</v>
      </c>
      <c r="U429" s="32" t="s">
        <v>336</v>
      </c>
      <c r="V429" s="35">
        <v>1329</v>
      </c>
      <c r="W429" s="35">
        <v>9270</v>
      </c>
      <c r="X429" s="32">
        <v>880</v>
      </c>
      <c r="Y429" s="32"/>
      <c r="Z429" s="36"/>
    </row>
    <row r="430" spans="1:26" ht="50.1" customHeight="1" x14ac:dyDescent="0.25">
      <c r="A430" s="32" t="s">
        <v>20</v>
      </c>
      <c r="B430" s="33" t="s">
        <v>1188</v>
      </c>
      <c r="C430" s="32" t="s">
        <v>261</v>
      </c>
      <c r="D430" s="45">
        <v>10</v>
      </c>
      <c r="E430" s="45" t="s">
        <v>1212</v>
      </c>
      <c r="F430" s="32">
        <v>15</v>
      </c>
      <c r="G430" s="32" t="s">
        <v>1213</v>
      </c>
      <c r="H430" s="32" t="s">
        <v>392</v>
      </c>
      <c r="I430" s="32" t="s">
        <v>370</v>
      </c>
      <c r="J430" s="32" t="s">
        <v>371</v>
      </c>
      <c r="K430" s="32"/>
      <c r="L430" s="32">
        <v>100</v>
      </c>
      <c r="M430" s="32">
        <v>100</v>
      </c>
      <c r="N430" s="32">
        <v>7</v>
      </c>
      <c r="O430" s="32" t="s">
        <v>1214</v>
      </c>
      <c r="P430" s="35">
        <v>9095100000</v>
      </c>
      <c r="Q430" s="32">
        <v>10</v>
      </c>
      <c r="R430" s="32" t="s">
        <v>1215</v>
      </c>
      <c r="S430" s="32" t="s">
        <v>392</v>
      </c>
      <c r="T430" s="32" t="s">
        <v>332</v>
      </c>
      <c r="U430" s="32" t="s">
        <v>371</v>
      </c>
      <c r="V430" s="32"/>
      <c r="W430" s="32">
        <v>100</v>
      </c>
      <c r="X430" s="32">
        <v>100</v>
      </c>
      <c r="Y430" s="32"/>
      <c r="Z430" s="36"/>
    </row>
    <row r="431" spans="1:26" ht="50.1" customHeight="1" x14ac:dyDescent="0.25">
      <c r="A431" s="32" t="s">
        <v>20</v>
      </c>
      <c r="B431" s="33" t="s">
        <v>1188</v>
      </c>
      <c r="C431" s="32" t="s">
        <v>261</v>
      </c>
      <c r="D431" s="45">
        <v>10</v>
      </c>
      <c r="E431" s="45" t="s">
        <v>1212</v>
      </c>
      <c r="F431" s="32"/>
      <c r="G431" s="32"/>
      <c r="H431" s="32"/>
      <c r="I431" s="32"/>
      <c r="J431" s="32"/>
      <c r="K431" s="32"/>
      <c r="L431" s="32"/>
      <c r="M431" s="32"/>
      <c r="N431" s="32">
        <v>8</v>
      </c>
      <c r="O431" s="32" t="s">
        <v>1216</v>
      </c>
      <c r="P431" s="35">
        <v>4546915000</v>
      </c>
      <c r="Q431" s="32">
        <v>11</v>
      </c>
      <c r="R431" s="32" t="s">
        <v>1217</v>
      </c>
      <c r="S431" s="32" t="s">
        <v>392</v>
      </c>
      <c r="T431" s="32" t="s">
        <v>377</v>
      </c>
      <c r="U431" s="32" t="s">
        <v>371</v>
      </c>
      <c r="V431" s="32"/>
      <c r="W431" s="32">
        <v>100</v>
      </c>
      <c r="X431" s="32">
        <v>100</v>
      </c>
      <c r="Y431" s="32"/>
      <c r="Z431" s="36"/>
    </row>
    <row r="432" spans="1:26" ht="50.1" customHeight="1" x14ac:dyDescent="0.25">
      <c r="A432" s="32" t="s">
        <v>20</v>
      </c>
      <c r="B432" s="33" t="s">
        <v>1188</v>
      </c>
      <c r="C432" s="32" t="s">
        <v>261</v>
      </c>
      <c r="D432" s="45">
        <v>10</v>
      </c>
      <c r="E432" s="45" t="s">
        <v>1212</v>
      </c>
      <c r="F432" s="32"/>
      <c r="G432" s="32"/>
      <c r="H432" s="32"/>
      <c r="I432" s="32"/>
      <c r="J432" s="32"/>
      <c r="K432" s="32"/>
      <c r="L432" s="32"/>
      <c r="M432" s="32"/>
      <c r="N432" s="32">
        <v>9</v>
      </c>
      <c r="O432" s="32" t="s">
        <v>1218</v>
      </c>
      <c r="P432" s="35">
        <v>3650007000</v>
      </c>
      <c r="Q432" s="32">
        <v>12</v>
      </c>
      <c r="R432" s="32" t="s">
        <v>1219</v>
      </c>
      <c r="S432" s="32" t="s">
        <v>392</v>
      </c>
      <c r="T432" s="32" t="s">
        <v>377</v>
      </c>
      <c r="U432" s="32" t="s">
        <v>371</v>
      </c>
      <c r="V432" s="32"/>
      <c r="W432" s="32">
        <v>100</v>
      </c>
      <c r="X432" s="32">
        <v>100</v>
      </c>
      <c r="Y432" s="32"/>
      <c r="Z432" s="36"/>
    </row>
    <row r="433" spans="1:26" s="44" customFormat="1" ht="50.1" hidden="1" customHeight="1" x14ac:dyDescent="0.25">
      <c r="A433" s="37"/>
      <c r="B433" s="40" t="s">
        <v>1188</v>
      </c>
      <c r="C433" s="37" t="s">
        <v>261</v>
      </c>
      <c r="D433" s="37"/>
      <c r="E433" s="37"/>
      <c r="F433" s="37"/>
      <c r="G433" s="37"/>
      <c r="H433" s="37"/>
      <c r="I433" s="37"/>
      <c r="J433" s="37"/>
      <c r="K433" s="37"/>
      <c r="L433" s="37"/>
      <c r="M433" s="37"/>
      <c r="N433" s="37"/>
      <c r="O433" s="37" t="s">
        <v>363</v>
      </c>
      <c r="P433" s="41">
        <f>SUM(P422:P432)</f>
        <v>98061651000</v>
      </c>
      <c r="Q433" s="42"/>
      <c r="R433" s="42"/>
      <c r="S433" s="42"/>
      <c r="T433" s="42"/>
      <c r="U433" s="42"/>
      <c r="V433" s="42"/>
      <c r="W433" s="42"/>
      <c r="X433" s="42"/>
      <c r="Y433" s="42"/>
      <c r="Z433" s="43"/>
    </row>
    <row r="434" spans="1:26" ht="50.1" hidden="1" customHeight="1" x14ac:dyDescent="0.25">
      <c r="A434" s="32" t="s">
        <v>18</v>
      </c>
      <c r="B434" s="33" t="s">
        <v>1220</v>
      </c>
      <c r="C434" s="32" t="s">
        <v>262</v>
      </c>
      <c r="D434" s="32">
        <v>3</v>
      </c>
      <c r="E434" s="32" t="s">
        <v>1221</v>
      </c>
      <c r="F434" s="32"/>
      <c r="G434" s="32"/>
      <c r="H434" s="32"/>
      <c r="I434" s="32"/>
      <c r="J434" s="32"/>
      <c r="K434" s="32"/>
      <c r="L434" s="32"/>
      <c r="M434" s="32"/>
      <c r="N434" s="32">
        <v>5</v>
      </c>
      <c r="O434" s="32" t="s">
        <v>1222</v>
      </c>
      <c r="P434" s="35">
        <v>204476891000</v>
      </c>
      <c r="Q434" s="32">
        <v>15</v>
      </c>
      <c r="R434" s="32" t="s">
        <v>1223</v>
      </c>
      <c r="S434" s="32" t="s">
        <v>331</v>
      </c>
      <c r="T434" s="32" t="s">
        <v>332</v>
      </c>
      <c r="U434" s="32" t="s">
        <v>371</v>
      </c>
      <c r="V434" s="32">
        <v>100</v>
      </c>
      <c r="W434" s="32">
        <v>100</v>
      </c>
      <c r="X434" s="32">
        <v>1.9</v>
      </c>
      <c r="Y434" s="32"/>
      <c r="Z434" s="36"/>
    </row>
    <row r="435" spans="1:26" ht="50.1" hidden="1" customHeight="1" x14ac:dyDescent="0.25">
      <c r="A435" s="32" t="s">
        <v>18</v>
      </c>
      <c r="B435" s="33" t="s">
        <v>1220</v>
      </c>
      <c r="C435" s="32" t="s">
        <v>262</v>
      </c>
      <c r="D435" s="32">
        <v>3</v>
      </c>
      <c r="E435" s="32" t="s">
        <v>1221</v>
      </c>
      <c r="F435" s="32">
        <v>5</v>
      </c>
      <c r="G435" s="32" t="s">
        <v>1224</v>
      </c>
      <c r="H435" s="32" t="s">
        <v>392</v>
      </c>
      <c r="I435" s="32" t="s">
        <v>670</v>
      </c>
      <c r="J435" s="32" t="s">
        <v>371</v>
      </c>
      <c r="K435" s="32">
        <v>57</v>
      </c>
      <c r="L435" s="32">
        <v>59</v>
      </c>
      <c r="M435" s="32">
        <v>57</v>
      </c>
      <c r="N435" s="32">
        <v>3</v>
      </c>
      <c r="O435" s="32" t="s">
        <v>1225</v>
      </c>
      <c r="P435" s="35">
        <v>167868870000</v>
      </c>
      <c r="Q435" s="32">
        <v>11</v>
      </c>
      <c r="R435" s="32" t="s">
        <v>1226</v>
      </c>
      <c r="S435" s="32" t="s">
        <v>369</v>
      </c>
      <c r="T435" s="32" t="s">
        <v>332</v>
      </c>
      <c r="U435" s="32" t="s">
        <v>371</v>
      </c>
      <c r="V435" s="32">
        <v>100</v>
      </c>
      <c r="W435" s="32">
        <v>100</v>
      </c>
      <c r="X435" s="32">
        <v>100</v>
      </c>
      <c r="Y435" s="32"/>
      <c r="Z435" s="36"/>
    </row>
    <row r="436" spans="1:26" ht="50.1" hidden="1" customHeight="1" x14ac:dyDescent="0.25">
      <c r="A436" s="32" t="s">
        <v>18</v>
      </c>
      <c r="B436" s="33" t="s">
        <v>1220</v>
      </c>
      <c r="C436" s="32" t="s">
        <v>262</v>
      </c>
      <c r="D436" s="32">
        <v>6</v>
      </c>
      <c r="E436" s="32" t="s">
        <v>1227</v>
      </c>
      <c r="F436" s="32">
        <v>7</v>
      </c>
      <c r="G436" s="32" t="s">
        <v>1228</v>
      </c>
      <c r="H436" s="32" t="s">
        <v>331</v>
      </c>
      <c r="I436" s="32" t="s">
        <v>370</v>
      </c>
      <c r="J436" s="32" t="s">
        <v>333</v>
      </c>
      <c r="K436" s="32">
        <v>468</v>
      </c>
      <c r="L436" s="35">
        <v>1310</v>
      </c>
      <c r="M436" s="32">
        <v>140</v>
      </c>
      <c r="N436" s="32">
        <v>7</v>
      </c>
      <c r="O436" s="32" t="s">
        <v>1229</v>
      </c>
      <c r="P436" s="35">
        <v>96717700000</v>
      </c>
      <c r="Q436" s="32">
        <v>7</v>
      </c>
      <c r="R436" s="32" t="s">
        <v>1230</v>
      </c>
      <c r="S436" s="32" t="s">
        <v>331</v>
      </c>
      <c r="T436" s="32" t="s">
        <v>332</v>
      </c>
      <c r="U436" s="32" t="s">
        <v>336</v>
      </c>
      <c r="V436" s="35">
        <v>29040</v>
      </c>
      <c r="W436" s="35">
        <v>68196</v>
      </c>
      <c r="X436" s="35">
        <v>14000</v>
      </c>
      <c r="Y436" s="32"/>
      <c r="Z436" s="36"/>
    </row>
    <row r="437" spans="1:26" ht="50.1" hidden="1" customHeight="1" x14ac:dyDescent="0.25">
      <c r="A437" s="32" t="s">
        <v>18</v>
      </c>
      <c r="B437" s="33" t="s">
        <v>1220</v>
      </c>
      <c r="C437" s="32" t="s">
        <v>262</v>
      </c>
      <c r="D437" s="32">
        <v>5</v>
      </c>
      <c r="E437" s="32" t="s">
        <v>1231</v>
      </c>
      <c r="F437" s="32">
        <v>6</v>
      </c>
      <c r="G437" s="32" t="s">
        <v>1232</v>
      </c>
      <c r="H437" s="32" t="s">
        <v>392</v>
      </c>
      <c r="I437" s="32" t="s">
        <v>670</v>
      </c>
      <c r="J437" s="32" t="s">
        <v>371</v>
      </c>
      <c r="K437" s="32">
        <v>52</v>
      </c>
      <c r="L437" s="32">
        <v>54</v>
      </c>
      <c r="M437" s="32">
        <v>53</v>
      </c>
      <c r="N437" s="32">
        <v>6</v>
      </c>
      <c r="O437" s="32" t="s">
        <v>1233</v>
      </c>
      <c r="P437" s="35">
        <v>72468412000</v>
      </c>
      <c r="Q437" s="32">
        <v>5</v>
      </c>
      <c r="R437" s="32" t="s">
        <v>1234</v>
      </c>
      <c r="S437" s="32" t="s">
        <v>331</v>
      </c>
      <c r="T437" s="32" t="s">
        <v>332</v>
      </c>
      <c r="U437" s="32" t="s">
        <v>336</v>
      </c>
      <c r="V437" s="35">
        <v>451607</v>
      </c>
      <c r="W437" s="35">
        <v>1375036</v>
      </c>
      <c r="X437" s="35">
        <v>137638</v>
      </c>
      <c r="Y437" s="32"/>
      <c r="Z437" s="36"/>
    </row>
    <row r="438" spans="1:26" ht="50.1" customHeight="1" x14ac:dyDescent="0.25">
      <c r="A438" s="32" t="s">
        <v>18</v>
      </c>
      <c r="B438" s="33" t="s">
        <v>1220</v>
      </c>
      <c r="C438" s="32" t="s">
        <v>262</v>
      </c>
      <c r="D438" s="45">
        <v>7</v>
      </c>
      <c r="E438" s="45" t="s">
        <v>431</v>
      </c>
      <c r="F438" s="32">
        <v>4</v>
      </c>
      <c r="G438" s="32" t="s">
        <v>1235</v>
      </c>
      <c r="H438" s="32" t="s">
        <v>369</v>
      </c>
      <c r="I438" s="32" t="s">
        <v>370</v>
      </c>
      <c r="J438" s="32" t="s">
        <v>371</v>
      </c>
      <c r="K438" s="32">
        <v>95</v>
      </c>
      <c r="L438" s="32">
        <v>95</v>
      </c>
      <c r="M438" s="32">
        <v>95</v>
      </c>
      <c r="N438" s="32">
        <v>8</v>
      </c>
      <c r="O438" s="32" t="s">
        <v>754</v>
      </c>
      <c r="P438" s="35">
        <v>15020725000</v>
      </c>
      <c r="Q438" s="32">
        <v>10</v>
      </c>
      <c r="R438" s="32" t="s">
        <v>1236</v>
      </c>
      <c r="S438" s="32" t="s">
        <v>392</v>
      </c>
      <c r="T438" s="32" t="s">
        <v>370</v>
      </c>
      <c r="U438" s="32" t="s">
        <v>336</v>
      </c>
      <c r="V438" s="32">
        <v>79.2</v>
      </c>
      <c r="W438" s="32">
        <v>95</v>
      </c>
      <c r="X438" s="32">
        <v>92.5</v>
      </c>
      <c r="Y438" s="32"/>
      <c r="Z438" s="36"/>
    </row>
    <row r="439" spans="1:26" ht="50.1" hidden="1" customHeight="1" x14ac:dyDescent="0.25">
      <c r="A439" s="32" t="s">
        <v>18</v>
      </c>
      <c r="B439" s="33" t="s">
        <v>1220</v>
      </c>
      <c r="C439" s="32" t="s">
        <v>262</v>
      </c>
      <c r="D439" s="32">
        <v>3</v>
      </c>
      <c r="E439" s="32" t="s">
        <v>1221</v>
      </c>
      <c r="F439" s="32"/>
      <c r="G439" s="32"/>
      <c r="H439" s="32"/>
      <c r="I439" s="32"/>
      <c r="J439" s="32"/>
      <c r="K439" s="32"/>
      <c r="L439" s="32"/>
      <c r="M439" s="32"/>
      <c r="N439" s="32">
        <v>5</v>
      </c>
      <c r="O439" s="32" t="s">
        <v>1222</v>
      </c>
      <c r="P439" s="32">
        <v>0</v>
      </c>
      <c r="Q439" s="32">
        <v>12</v>
      </c>
      <c r="R439" s="32" t="s">
        <v>1237</v>
      </c>
      <c r="S439" s="32" t="s">
        <v>331</v>
      </c>
      <c r="T439" s="32" t="s">
        <v>332</v>
      </c>
      <c r="U439" s="32" t="s">
        <v>371</v>
      </c>
      <c r="V439" s="32">
        <v>100</v>
      </c>
      <c r="W439" s="32">
        <v>100</v>
      </c>
      <c r="X439" s="32">
        <v>8.3000000000000007</v>
      </c>
      <c r="Y439" s="32"/>
      <c r="Z439" s="36"/>
    </row>
    <row r="440" spans="1:26" ht="50.1" hidden="1" customHeight="1" x14ac:dyDescent="0.25">
      <c r="A440" s="32" t="s">
        <v>18</v>
      </c>
      <c r="B440" s="33" t="s">
        <v>1220</v>
      </c>
      <c r="C440" s="32" t="s">
        <v>262</v>
      </c>
      <c r="D440" s="32">
        <v>5</v>
      </c>
      <c r="E440" s="32" t="s">
        <v>1231</v>
      </c>
      <c r="F440" s="32"/>
      <c r="G440" s="32"/>
      <c r="H440" s="32"/>
      <c r="I440" s="32"/>
      <c r="J440" s="32"/>
      <c r="K440" s="32"/>
      <c r="L440" s="32"/>
      <c r="M440" s="32"/>
      <c r="N440" s="32">
        <v>6</v>
      </c>
      <c r="O440" s="32" t="s">
        <v>1233</v>
      </c>
      <c r="P440" s="32">
        <v>0</v>
      </c>
      <c r="Q440" s="32">
        <v>3</v>
      </c>
      <c r="R440" s="32" t="s">
        <v>1238</v>
      </c>
      <c r="S440" s="32" t="s">
        <v>331</v>
      </c>
      <c r="T440" s="32" t="s">
        <v>332</v>
      </c>
      <c r="U440" s="32" t="s">
        <v>336</v>
      </c>
      <c r="V440" s="35">
        <v>189628</v>
      </c>
      <c r="W440" s="35">
        <v>490000</v>
      </c>
      <c r="X440" s="35">
        <v>35000</v>
      </c>
      <c r="Y440" s="32"/>
      <c r="Z440" s="36"/>
    </row>
    <row r="441" spans="1:26" ht="50.1" hidden="1" customHeight="1" x14ac:dyDescent="0.25">
      <c r="A441" s="32" t="s">
        <v>18</v>
      </c>
      <c r="B441" s="33" t="s">
        <v>1220</v>
      </c>
      <c r="C441" s="32" t="s">
        <v>262</v>
      </c>
      <c r="D441" s="32">
        <v>6</v>
      </c>
      <c r="E441" s="32" t="s">
        <v>1227</v>
      </c>
      <c r="F441" s="32"/>
      <c r="G441" s="32"/>
      <c r="H441" s="32"/>
      <c r="I441" s="32"/>
      <c r="J441" s="32"/>
      <c r="K441" s="32"/>
      <c r="L441" s="32"/>
      <c r="M441" s="32"/>
      <c r="N441" s="32">
        <v>7</v>
      </c>
      <c r="O441" s="32" t="s">
        <v>1229</v>
      </c>
      <c r="P441" s="32">
        <v>0</v>
      </c>
      <c r="Q441" s="32">
        <v>14</v>
      </c>
      <c r="R441" s="52" t="s">
        <v>1239</v>
      </c>
      <c r="S441" s="32" t="s">
        <v>376</v>
      </c>
      <c r="T441" s="32" t="s">
        <v>370</v>
      </c>
      <c r="U441" s="32" t="s">
        <v>336</v>
      </c>
      <c r="V441" s="35">
        <v>40221</v>
      </c>
      <c r="W441" s="35">
        <v>49300</v>
      </c>
      <c r="X441" s="35">
        <v>39300</v>
      </c>
      <c r="Y441" s="32"/>
      <c r="Z441" s="36"/>
    </row>
    <row r="442" spans="1:26" ht="50.1" hidden="1" customHeight="1" x14ac:dyDescent="0.25">
      <c r="A442" s="32" t="s">
        <v>18</v>
      </c>
      <c r="B442" s="33" t="s">
        <v>1220</v>
      </c>
      <c r="C442" s="32" t="s">
        <v>262</v>
      </c>
      <c r="D442" s="32">
        <v>6</v>
      </c>
      <c r="E442" s="32" t="s">
        <v>1227</v>
      </c>
      <c r="F442" s="32"/>
      <c r="G442" s="32"/>
      <c r="H442" s="32"/>
      <c r="I442" s="32"/>
      <c r="J442" s="32"/>
      <c r="K442" s="32"/>
      <c r="L442" s="32"/>
      <c r="M442" s="32"/>
      <c r="N442" s="32">
        <v>7</v>
      </c>
      <c r="O442" s="32" t="s">
        <v>1229</v>
      </c>
      <c r="P442" s="32">
        <v>0</v>
      </c>
      <c r="Q442" s="32">
        <v>13</v>
      </c>
      <c r="R442" s="32" t="s">
        <v>1240</v>
      </c>
      <c r="S442" s="32" t="s">
        <v>376</v>
      </c>
      <c r="T442" s="32" t="s">
        <v>370</v>
      </c>
      <c r="U442" s="32" t="s">
        <v>336</v>
      </c>
      <c r="V442" s="35">
        <v>2686</v>
      </c>
      <c r="W442" s="35">
        <v>2200</v>
      </c>
      <c r="X442" s="35">
        <v>2000</v>
      </c>
      <c r="Y442" s="32"/>
      <c r="Z442" s="36"/>
    </row>
    <row r="443" spans="1:26" s="44" customFormat="1" ht="50.1" hidden="1" customHeight="1" x14ac:dyDescent="0.25">
      <c r="A443" s="37"/>
      <c r="B443" s="40" t="s">
        <v>1220</v>
      </c>
      <c r="C443" s="37" t="s">
        <v>262</v>
      </c>
      <c r="D443" s="37"/>
      <c r="E443" s="37"/>
      <c r="F443" s="37"/>
      <c r="G443" s="37"/>
      <c r="H443" s="37"/>
      <c r="I443" s="37"/>
      <c r="J443" s="37"/>
      <c r="K443" s="37"/>
      <c r="L443" s="37"/>
      <c r="M443" s="37"/>
      <c r="N443" s="37"/>
      <c r="O443" s="37" t="s">
        <v>363</v>
      </c>
      <c r="P443" s="41">
        <f>SUM(P434:P442)</f>
        <v>556552598000</v>
      </c>
      <c r="Q443" s="42"/>
      <c r="R443" s="42"/>
      <c r="S443" s="42"/>
      <c r="T443" s="42"/>
      <c r="U443" s="42"/>
      <c r="V443" s="42"/>
      <c r="W443" s="42"/>
      <c r="X443" s="42"/>
      <c r="Y443" s="42"/>
      <c r="Z443" s="43"/>
    </row>
    <row r="444" spans="1:26" ht="50.1" hidden="1" customHeight="1" x14ac:dyDescent="0.25">
      <c r="A444" s="32" t="s">
        <v>90</v>
      </c>
      <c r="B444" s="33" t="s">
        <v>1241</v>
      </c>
      <c r="C444" s="32" t="s">
        <v>263</v>
      </c>
      <c r="D444" s="32">
        <v>5</v>
      </c>
      <c r="E444" s="32" t="s">
        <v>1242</v>
      </c>
      <c r="F444" s="32">
        <v>2</v>
      </c>
      <c r="G444" s="32" t="s">
        <v>1243</v>
      </c>
      <c r="H444" s="32" t="s">
        <v>331</v>
      </c>
      <c r="I444" s="32" t="s">
        <v>370</v>
      </c>
      <c r="J444" s="32" t="s">
        <v>371</v>
      </c>
      <c r="K444" s="32">
        <v>2</v>
      </c>
      <c r="L444" s="32">
        <v>4</v>
      </c>
      <c r="M444" s="32">
        <v>0.5</v>
      </c>
      <c r="N444" s="32">
        <v>2</v>
      </c>
      <c r="O444" s="32" t="s">
        <v>1244</v>
      </c>
      <c r="P444" s="35">
        <v>8928812000</v>
      </c>
      <c r="Q444" s="32">
        <v>4</v>
      </c>
      <c r="R444" s="32" t="s">
        <v>1245</v>
      </c>
      <c r="S444" s="32" t="s">
        <v>369</v>
      </c>
      <c r="T444" s="32" t="s">
        <v>377</v>
      </c>
      <c r="U444" s="32" t="s">
        <v>371</v>
      </c>
      <c r="V444" s="32">
        <v>100</v>
      </c>
      <c r="W444" s="32">
        <v>100</v>
      </c>
      <c r="X444" s="32">
        <v>100</v>
      </c>
      <c r="Y444" s="32"/>
      <c r="Z444" s="36"/>
    </row>
    <row r="445" spans="1:26" ht="50.1" hidden="1" customHeight="1" x14ac:dyDescent="0.25">
      <c r="A445" s="32" t="s">
        <v>90</v>
      </c>
      <c r="B445" s="33" t="s">
        <v>1241</v>
      </c>
      <c r="C445" s="32" t="s">
        <v>263</v>
      </c>
      <c r="D445" s="32">
        <v>6</v>
      </c>
      <c r="E445" s="32" t="s">
        <v>1246</v>
      </c>
      <c r="F445" s="32"/>
      <c r="G445" s="32"/>
      <c r="H445" s="32"/>
      <c r="I445" s="32"/>
      <c r="J445" s="32"/>
      <c r="K445" s="32"/>
      <c r="L445" s="32"/>
      <c r="M445" s="32"/>
      <c r="N445" s="32">
        <v>10</v>
      </c>
      <c r="O445" s="32" t="s">
        <v>1247</v>
      </c>
      <c r="P445" s="35">
        <v>5042675000</v>
      </c>
      <c r="Q445" s="32">
        <v>15</v>
      </c>
      <c r="R445" s="32" t="s">
        <v>1248</v>
      </c>
      <c r="S445" s="32" t="s">
        <v>369</v>
      </c>
      <c r="T445" s="32" t="s">
        <v>370</v>
      </c>
      <c r="U445" s="32" t="s">
        <v>336</v>
      </c>
      <c r="V445" s="32">
        <v>12</v>
      </c>
      <c r="W445" s="32">
        <v>12</v>
      </c>
      <c r="X445" s="32">
        <v>12</v>
      </c>
      <c r="Y445" s="32"/>
      <c r="Z445" s="36"/>
    </row>
    <row r="446" spans="1:26" ht="50.1" hidden="1" customHeight="1" x14ac:dyDescent="0.25">
      <c r="A446" s="32" t="s">
        <v>90</v>
      </c>
      <c r="B446" s="33" t="s">
        <v>1241</v>
      </c>
      <c r="C446" s="32" t="s">
        <v>263</v>
      </c>
      <c r="D446" s="32">
        <v>5</v>
      </c>
      <c r="E446" s="32" t="s">
        <v>1242</v>
      </c>
      <c r="F446" s="32"/>
      <c r="G446" s="32"/>
      <c r="H446" s="32"/>
      <c r="I446" s="32"/>
      <c r="J446" s="32"/>
      <c r="K446" s="32"/>
      <c r="L446" s="32"/>
      <c r="M446" s="32"/>
      <c r="N446" s="32">
        <v>6</v>
      </c>
      <c r="O446" s="32" t="s">
        <v>1249</v>
      </c>
      <c r="P446" s="35">
        <v>4694248000</v>
      </c>
      <c r="Q446" s="32">
        <v>11</v>
      </c>
      <c r="R446" s="32" t="s">
        <v>1250</v>
      </c>
      <c r="S446" s="32" t="s">
        <v>331</v>
      </c>
      <c r="T446" s="32" t="s">
        <v>377</v>
      </c>
      <c r="U446" s="32" t="s">
        <v>336</v>
      </c>
      <c r="V446" s="32">
        <v>1</v>
      </c>
      <c r="W446" s="32">
        <v>10</v>
      </c>
      <c r="X446" s="32">
        <v>1</v>
      </c>
      <c r="Y446" s="32"/>
      <c r="Z446" s="36"/>
    </row>
    <row r="447" spans="1:26" ht="50.1" hidden="1" customHeight="1" x14ac:dyDescent="0.25">
      <c r="A447" s="32" t="s">
        <v>90</v>
      </c>
      <c r="B447" s="33" t="s">
        <v>1241</v>
      </c>
      <c r="C447" s="32" t="s">
        <v>263</v>
      </c>
      <c r="D447" s="32">
        <v>5</v>
      </c>
      <c r="E447" s="32" t="s">
        <v>1242</v>
      </c>
      <c r="F447" s="32"/>
      <c r="G447" s="32"/>
      <c r="H447" s="32"/>
      <c r="I447" s="32"/>
      <c r="J447" s="32"/>
      <c r="K447" s="32"/>
      <c r="L447" s="32"/>
      <c r="M447" s="32"/>
      <c r="N447" s="32">
        <v>3</v>
      </c>
      <c r="O447" s="32" t="s">
        <v>1251</v>
      </c>
      <c r="P447" s="35">
        <v>3506000000</v>
      </c>
      <c r="Q447" s="32">
        <v>5</v>
      </c>
      <c r="R447" s="32" t="s">
        <v>1252</v>
      </c>
      <c r="S447" s="32" t="s">
        <v>331</v>
      </c>
      <c r="T447" s="32" t="s">
        <v>377</v>
      </c>
      <c r="U447" s="32" t="s">
        <v>336</v>
      </c>
      <c r="V447" s="32">
        <v>20</v>
      </c>
      <c r="W447" s="32">
        <v>170</v>
      </c>
      <c r="X447" s="32">
        <v>20</v>
      </c>
      <c r="Y447" s="32"/>
      <c r="Z447" s="36"/>
    </row>
    <row r="448" spans="1:26" ht="50.1" hidden="1" customHeight="1" x14ac:dyDescent="0.25">
      <c r="A448" s="32" t="s">
        <v>90</v>
      </c>
      <c r="B448" s="33" t="s">
        <v>1241</v>
      </c>
      <c r="C448" s="32" t="s">
        <v>263</v>
      </c>
      <c r="D448" s="32">
        <v>6</v>
      </c>
      <c r="E448" s="32" t="s">
        <v>1246</v>
      </c>
      <c r="F448" s="32">
        <v>4</v>
      </c>
      <c r="G448" s="32" t="s">
        <v>1253</v>
      </c>
      <c r="H448" s="32" t="s">
        <v>376</v>
      </c>
      <c r="I448" s="32" t="s">
        <v>370</v>
      </c>
      <c r="J448" s="32" t="s">
        <v>371</v>
      </c>
      <c r="K448" s="32">
        <v>90</v>
      </c>
      <c r="L448" s="32">
        <v>94</v>
      </c>
      <c r="M448" s="32">
        <v>92</v>
      </c>
      <c r="N448" s="32">
        <v>9</v>
      </c>
      <c r="O448" s="32" t="s">
        <v>1254</v>
      </c>
      <c r="P448" s="35">
        <v>2938000000</v>
      </c>
      <c r="Q448" s="32">
        <v>14</v>
      </c>
      <c r="R448" s="32" t="s">
        <v>1255</v>
      </c>
      <c r="S448" s="32" t="s">
        <v>331</v>
      </c>
      <c r="T448" s="32" t="s">
        <v>370</v>
      </c>
      <c r="U448" s="32" t="s">
        <v>336</v>
      </c>
      <c r="V448" s="32">
        <v>5</v>
      </c>
      <c r="W448" s="32">
        <v>10</v>
      </c>
      <c r="X448" s="32">
        <v>1</v>
      </c>
      <c r="Y448" s="32"/>
      <c r="Z448" s="36"/>
    </row>
    <row r="449" spans="1:26" ht="50.1" hidden="1" customHeight="1" x14ac:dyDescent="0.25">
      <c r="A449" s="32" t="s">
        <v>90</v>
      </c>
      <c r="B449" s="33" t="s">
        <v>1241</v>
      </c>
      <c r="C449" s="32" t="s">
        <v>263</v>
      </c>
      <c r="D449" s="32">
        <v>5</v>
      </c>
      <c r="E449" s="32" t="s">
        <v>1242</v>
      </c>
      <c r="F449" s="32"/>
      <c r="G449" s="32"/>
      <c r="H449" s="32"/>
      <c r="I449" s="32"/>
      <c r="J449" s="32"/>
      <c r="K449" s="32"/>
      <c r="L449" s="32"/>
      <c r="M449" s="32"/>
      <c r="N449" s="32">
        <v>5</v>
      </c>
      <c r="O449" s="32" t="s">
        <v>1256</v>
      </c>
      <c r="P449" s="35">
        <v>1717000000</v>
      </c>
      <c r="Q449" s="32">
        <v>17</v>
      </c>
      <c r="R449" s="32" t="s">
        <v>1257</v>
      </c>
      <c r="S449" s="32" t="s">
        <v>331</v>
      </c>
      <c r="T449" s="32" t="s">
        <v>452</v>
      </c>
      <c r="U449" s="32" t="s">
        <v>336</v>
      </c>
      <c r="V449" s="32">
        <v>0</v>
      </c>
      <c r="W449" s="32">
        <v>147</v>
      </c>
      <c r="X449" s="32">
        <v>15</v>
      </c>
      <c r="Y449" s="32"/>
      <c r="Z449" s="36"/>
    </row>
    <row r="450" spans="1:26" ht="50.1" hidden="1" customHeight="1" x14ac:dyDescent="0.25">
      <c r="A450" s="32" t="s">
        <v>90</v>
      </c>
      <c r="B450" s="33" t="s">
        <v>1241</v>
      </c>
      <c r="C450" s="32" t="s">
        <v>263</v>
      </c>
      <c r="D450" s="32">
        <v>5</v>
      </c>
      <c r="E450" s="32" t="s">
        <v>1242</v>
      </c>
      <c r="F450" s="32"/>
      <c r="G450" s="32"/>
      <c r="H450" s="32"/>
      <c r="I450" s="32"/>
      <c r="J450" s="32"/>
      <c r="K450" s="32"/>
      <c r="L450" s="32"/>
      <c r="M450" s="32"/>
      <c r="N450" s="32">
        <v>8</v>
      </c>
      <c r="O450" s="52" t="s">
        <v>1258</v>
      </c>
      <c r="P450" s="35">
        <v>734000000</v>
      </c>
      <c r="Q450" s="32">
        <v>13</v>
      </c>
      <c r="R450" s="32" t="s">
        <v>1259</v>
      </c>
      <c r="S450" s="32" t="s">
        <v>331</v>
      </c>
      <c r="T450" s="32" t="s">
        <v>377</v>
      </c>
      <c r="U450" s="32" t="s">
        <v>336</v>
      </c>
      <c r="V450" s="32">
        <v>47</v>
      </c>
      <c r="W450" s="32">
        <v>500</v>
      </c>
      <c r="X450" s="32">
        <v>55</v>
      </c>
      <c r="Y450" s="32"/>
      <c r="Z450" s="36"/>
    </row>
    <row r="451" spans="1:26" ht="50.1" hidden="1" customHeight="1" x14ac:dyDescent="0.25">
      <c r="A451" s="32" t="s">
        <v>90</v>
      </c>
      <c r="B451" s="33" t="s">
        <v>1241</v>
      </c>
      <c r="C451" s="32" t="s">
        <v>263</v>
      </c>
      <c r="D451" s="32">
        <v>1</v>
      </c>
      <c r="E451" s="32" t="s">
        <v>1260</v>
      </c>
      <c r="F451" s="32">
        <v>1</v>
      </c>
      <c r="G451" s="32" t="s">
        <v>1261</v>
      </c>
      <c r="H451" s="32" t="s">
        <v>331</v>
      </c>
      <c r="I451" s="32" t="s">
        <v>370</v>
      </c>
      <c r="J451" s="32" t="s">
        <v>333</v>
      </c>
      <c r="K451" s="32">
        <v>36</v>
      </c>
      <c r="L451" s="32">
        <v>285</v>
      </c>
      <c r="M451" s="32">
        <v>35</v>
      </c>
      <c r="N451" s="32">
        <v>1</v>
      </c>
      <c r="O451" s="32" t="s">
        <v>1262</v>
      </c>
      <c r="P451" s="35">
        <v>678000000</v>
      </c>
      <c r="Q451" s="32">
        <v>1</v>
      </c>
      <c r="R451" s="32" t="s">
        <v>1263</v>
      </c>
      <c r="S451" s="32" t="s">
        <v>331</v>
      </c>
      <c r="T451" s="32" t="s">
        <v>377</v>
      </c>
      <c r="U451" s="32" t="s">
        <v>336</v>
      </c>
      <c r="V451" s="35">
        <v>2160</v>
      </c>
      <c r="W451" s="35">
        <v>17700</v>
      </c>
      <c r="X451" s="35">
        <v>1750</v>
      </c>
      <c r="Y451" s="32"/>
      <c r="Z451" s="36"/>
    </row>
    <row r="452" spans="1:26" ht="50.1" hidden="1" customHeight="1" x14ac:dyDescent="0.25">
      <c r="A452" s="32" t="s">
        <v>90</v>
      </c>
      <c r="B452" s="33" t="s">
        <v>1241</v>
      </c>
      <c r="C452" s="32" t="s">
        <v>263</v>
      </c>
      <c r="D452" s="32">
        <v>5</v>
      </c>
      <c r="E452" s="32" t="s">
        <v>1242</v>
      </c>
      <c r="F452" s="32"/>
      <c r="G452" s="32"/>
      <c r="H452" s="32"/>
      <c r="I452" s="32"/>
      <c r="J452" s="32"/>
      <c r="K452" s="32"/>
      <c r="L452" s="32"/>
      <c r="M452" s="32"/>
      <c r="N452" s="32">
        <v>7</v>
      </c>
      <c r="O452" s="32" t="s">
        <v>1264</v>
      </c>
      <c r="P452" s="35">
        <v>139752000</v>
      </c>
      <c r="Q452" s="32">
        <v>12</v>
      </c>
      <c r="R452" s="32" t="s">
        <v>1265</v>
      </c>
      <c r="S452" s="32" t="s">
        <v>331</v>
      </c>
      <c r="T452" s="32" t="s">
        <v>377</v>
      </c>
      <c r="U452" s="32" t="s">
        <v>336</v>
      </c>
      <c r="V452" s="32">
        <v>2</v>
      </c>
      <c r="W452" s="32">
        <v>10</v>
      </c>
      <c r="X452" s="32">
        <v>1</v>
      </c>
      <c r="Y452" s="32"/>
      <c r="Z452" s="36"/>
    </row>
    <row r="453" spans="1:26" ht="50.1" hidden="1" customHeight="1" x14ac:dyDescent="0.25">
      <c r="A453" s="32" t="s">
        <v>90</v>
      </c>
      <c r="B453" s="33" t="s">
        <v>1241</v>
      </c>
      <c r="C453" s="32" t="s">
        <v>263</v>
      </c>
      <c r="D453" s="32">
        <v>5</v>
      </c>
      <c r="E453" s="32" t="s">
        <v>1242</v>
      </c>
      <c r="F453" s="32"/>
      <c r="G453" s="32"/>
      <c r="H453" s="32"/>
      <c r="I453" s="32"/>
      <c r="J453" s="32"/>
      <c r="K453" s="32"/>
      <c r="L453" s="32"/>
      <c r="M453" s="32"/>
      <c r="N453" s="32">
        <v>2</v>
      </c>
      <c r="O453" s="32" t="s">
        <v>1244</v>
      </c>
      <c r="P453" s="32">
        <v>0</v>
      </c>
      <c r="Q453" s="32">
        <v>3</v>
      </c>
      <c r="R453" s="32" t="s">
        <v>1266</v>
      </c>
      <c r="S453" s="32" t="s">
        <v>331</v>
      </c>
      <c r="T453" s="32" t="s">
        <v>377</v>
      </c>
      <c r="U453" s="32" t="s">
        <v>336</v>
      </c>
      <c r="V453" s="32">
        <v>245</v>
      </c>
      <c r="W453" s="35">
        <v>2810</v>
      </c>
      <c r="X453" s="32">
        <v>300</v>
      </c>
      <c r="Y453" s="32"/>
      <c r="Z453" s="36"/>
    </row>
    <row r="454" spans="1:26" ht="50.1" hidden="1" customHeight="1" x14ac:dyDescent="0.25">
      <c r="A454" s="32" t="s">
        <v>90</v>
      </c>
      <c r="B454" s="33" t="s">
        <v>1241</v>
      </c>
      <c r="C454" s="32" t="s">
        <v>263</v>
      </c>
      <c r="D454" s="32">
        <v>5</v>
      </c>
      <c r="E454" s="32" t="s">
        <v>1242</v>
      </c>
      <c r="F454" s="32"/>
      <c r="G454" s="32"/>
      <c r="H454" s="32"/>
      <c r="I454" s="32"/>
      <c r="J454" s="32"/>
      <c r="K454" s="32"/>
      <c r="L454" s="32"/>
      <c r="M454" s="32"/>
      <c r="N454" s="32">
        <v>5</v>
      </c>
      <c r="O454" s="32" t="s">
        <v>1256</v>
      </c>
      <c r="P454" s="32">
        <v>0</v>
      </c>
      <c r="Q454" s="32">
        <v>16</v>
      </c>
      <c r="R454" s="32" t="s">
        <v>1267</v>
      </c>
      <c r="S454" s="32" t="s">
        <v>331</v>
      </c>
      <c r="T454" s="32" t="s">
        <v>452</v>
      </c>
      <c r="U454" s="32" t="s">
        <v>336</v>
      </c>
      <c r="V454" s="32">
        <v>0</v>
      </c>
      <c r="W454" s="32">
        <v>14</v>
      </c>
      <c r="X454" s="32">
        <v>2</v>
      </c>
      <c r="Y454" s="32"/>
      <c r="Z454" s="36"/>
    </row>
    <row r="455" spans="1:26" ht="50.1" hidden="1" customHeight="1" x14ac:dyDescent="0.25">
      <c r="A455" s="32" t="s">
        <v>90</v>
      </c>
      <c r="B455" s="33" t="s">
        <v>1241</v>
      </c>
      <c r="C455" s="32" t="s">
        <v>263</v>
      </c>
      <c r="D455" s="32">
        <v>5</v>
      </c>
      <c r="E455" s="32" t="s">
        <v>1242</v>
      </c>
      <c r="F455" s="32"/>
      <c r="G455" s="32"/>
      <c r="H455" s="32"/>
      <c r="I455" s="32"/>
      <c r="J455" s="32"/>
      <c r="K455" s="32"/>
      <c r="L455" s="32"/>
      <c r="M455" s="32"/>
      <c r="N455" s="32">
        <v>5</v>
      </c>
      <c r="O455" s="32" t="s">
        <v>1256</v>
      </c>
      <c r="P455" s="32">
        <v>0</v>
      </c>
      <c r="Q455" s="32">
        <v>8</v>
      </c>
      <c r="R455" s="32" t="s">
        <v>1268</v>
      </c>
      <c r="S455" s="32" t="s">
        <v>331</v>
      </c>
      <c r="T455" s="32" t="s">
        <v>377</v>
      </c>
      <c r="U455" s="32" t="s">
        <v>336</v>
      </c>
      <c r="V455" s="32">
        <v>5</v>
      </c>
      <c r="W455" s="32">
        <v>33</v>
      </c>
      <c r="X455" s="32">
        <v>5</v>
      </c>
      <c r="Y455" s="32"/>
      <c r="Z455" s="36"/>
    </row>
    <row r="456" spans="1:26" ht="50.1" hidden="1" customHeight="1" x14ac:dyDescent="0.25">
      <c r="A456" s="32" t="s">
        <v>90</v>
      </c>
      <c r="B456" s="33" t="s">
        <v>1241</v>
      </c>
      <c r="C456" s="32" t="s">
        <v>263</v>
      </c>
      <c r="D456" s="32">
        <v>5</v>
      </c>
      <c r="E456" s="32" t="s">
        <v>1242</v>
      </c>
      <c r="F456" s="32"/>
      <c r="G456" s="32"/>
      <c r="H456" s="32"/>
      <c r="I456" s="32"/>
      <c r="J456" s="32"/>
      <c r="K456" s="32"/>
      <c r="L456" s="32"/>
      <c r="M456" s="32"/>
      <c r="N456" s="32">
        <v>5</v>
      </c>
      <c r="O456" s="32" t="s">
        <v>1256</v>
      </c>
      <c r="P456" s="32">
        <v>0</v>
      </c>
      <c r="Q456" s="32">
        <v>7</v>
      </c>
      <c r="R456" s="32" t="s">
        <v>1269</v>
      </c>
      <c r="S456" s="32" t="s">
        <v>331</v>
      </c>
      <c r="T456" s="32" t="s">
        <v>377</v>
      </c>
      <c r="U456" s="32" t="s">
        <v>336</v>
      </c>
      <c r="V456" s="32">
        <v>19</v>
      </c>
      <c r="W456" s="32">
        <v>70</v>
      </c>
      <c r="X456" s="32">
        <v>10</v>
      </c>
      <c r="Y456" s="32"/>
      <c r="Z456" s="36"/>
    </row>
    <row r="457" spans="1:26" ht="50.1" hidden="1" customHeight="1" x14ac:dyDescent="0.25">
      <c r="A457" s="32" t="s">
        <v>90</v>
      </c>
      <c r="B457" s="33" t="s">
        <v>1241</v>
      </c>
      <c r="C457" s="32" t="s">
        <v>263</v>
      </c>
      <c r="D457" s="32">
        <v>5</v>
      </c>
      <c r="E457" s="32" t="s">
        <v>1242</v>
      </c>
      <c r="F457" s="32"/>
      <c r="G457" s="32"/>
      <c r="H457" s="32"/>
      <c r="I457" s="32"/>
      <c r="J457" s="32"/>
      <c r="K457" s="32"/>
      <c r="L457" s="32"/>
      <c r="M457" s="32"/>
      <c r="N457" s="32">
        <v>6</v>
      </c>
      <c r="O457" s="32" t="s">
        <v>1249</v>
      </c>
      <c r="P457" s="32">
        <v>0</v>
      </c>
      <c r="Q457" s="32">
        <v>10</v>
      </c>
      <c r="R457" s="32" t="s">
        <v>1270</v>
      </c>
      <c r="S457" s="32" t="s">
        <v>331</v>
      </c>
      <c r="T457" s="32" t="s">
        <v>377</v>
      </c>
      <c r="U457" s="32" t="s">
        <v>336</v>
      </c>
      <c r="V457" s="35">
        <v>1253</v>
      </c>
      <c r="W457" s="35">
        <v>10710</v>
      </c>
      <c r="X457" s="35">
        <v>1000</v>
      </c>
      <c r="Y457" s="32"/>
      <c r="Z457" s="36"/>
    </row>
    <row r="458" spans="1:26" s="44" customFormat="1" ht="50.1" hidden="1" customHeight="1" x14ac:dyDescent="0.25">
      <c r="A458" s="37"/>
      <c r="B458" s="40" t="s">
        <v>1241</v>
      </c>
      <c r="C458" s="37" t="s">
        <v>263</v>
      </c>
      <c r="D458" s="37"/>
      <c r="E458" s="37"/>
      <c r="F458" s="37"/>
      <c r="G458" s="37"/>
      <c r="H458" s="37"/>
      <c r="I458" s="37"/>
      <c r="J458" s="37"/>
      <c r="K458" s="37"/>
      <c r="L458" s="37"/>
      <c r="M458" s="37"/>
      <c r="N458" s="37"/>
      <c r="O458" s="37" t="s">
        <v>363</v>
      </c>
      <c r="P458" s="41">
        <f>SUM(P444:P457)</f>
        <v>28378487000</v>
      </c>
      <c r="Q458" s="42"/>
      <c r="R458" s="42"/>
      <c r="S458" s="42"/>
      <c r="T458" s="42"/>
      <c r="U458" s="42"/>
      <c r="V458" s="42"/>
      <c r="W458" s="42"/>
      <c r="X458" s="42"/>
      <c r="Y458" s="42"/>
      <c r="Z458" s="43"/>
    </row>
    <row r="459" spans="1:26" ht="50.1" hidden="1" customHeight="1" x14ac:dyDescent="0.25">
      <c r="A459" s="32" t="s">
        <v>21</v>
      </c>
      <c r="B459" s="33" t="s">
        <v>1271</v>
      </c>
      <c r="C459" s="32" t="s">
        <v>1272</v>
      </c>
      <c r="D459" s="32">
        <v>4</v>
      </c>
      <c r="E459" s="32" t="s">
        <v>1273</v>
      </c>
      <c r="F459" s="49">
        <v>2</v>
      </c>
      <c r="G459" s="32" t="s">
        <v>1274</v>
      </c>
      <c r="H459" s="32" t="s">
        <v>369</v>
      </c>
      <c r="I459" s="32" t="s">
        <v>332</v>
      </c>
      <c r="J459" s="32" t="s">
        <v>371</v>
      </c>
      <c r="K459" s="32">
        <v>2.0499999999999998</v>
      </c>
      <c r="L459" s="32">
        <v>2.0499999999999998</v>
      </c>
      <c r="M459" s="32">
        <v>2.0499999999999998</v>
      </c>
      <c r="N459" s="32">
        <v>8</v>
      </c>
      <c r="O459" s="32" t="s">
        <v>1275</v>
      </c>
      <c r="P459" s="35">
        <v>33539000000</v>
      </c>
      <c r="Q459" s="32">
        <v>9</v>
      </c>
      <c r="R459" s="32" t="s">
        <v>1276</v>
      </c>
      <c r="S459" s="32" t="s">
        <v>369</v>
      </c>
      <c r="T459" s="32" t="s">
        <v>332</v>
      </c>
      <c r="U459" s="32" t="s">
        <v>336</v>
      </c>
      <c r="V459" s="32">
        <v>761</v>
      </c>
      <c r="W459" s="32">
        <v>761</v>
      </c>
      <c r="X459" s="32">
        <v>761</v>
      </c>
      <c r="Y459" s="32"/>
      <c r="Z459" s="36"/>
    </row>
    <row r="460" spans="1:26" ht="50.1" hidden="1" customHeight="1" x14ac:dyDescent="0.25">
      <c r="A460" s="32" t="s">
        <v>21</v>
      </c>
      <c r="B460" s="33" t="s">
        <v>1271</v>
      </c>
      <c r="C460" s="32" t="s">
        <v>1272</v>
      </c>
      <c r="D460" s="32">
        <v>3</v>
      </c>
      <c r="E460" s="32" t="s">
        <v>1277</v>
      </c>
      <c r="F460" s="32"/>
      <c r="G460" s="32"/>
      <c r="H460" s="32"/>
      <c r="I460" s="32"/>
      <c r="J460" s="32"/>
      <c r="K460" s="32"/>
      <c r="L460" s="32"/>
      <c r="M460" s="32"/>
      <c r="N460" s="32">
        <v>2</v>
      </c>
      <c r="O460" s="52" t="s">
        <v>1278</v>
      </c>
      <c r="P460" s="35">
        <v>24387539000</v>
      </c>
      <c r="Q460" s="32">
        <v>3</v>
      </c>
      <c r="R460" s="32" t="s">
        <v>1279</v>
      </c>
      <c r="S460" s="32" t="s">
        <v>369</v>
      </c>
      <c r="T460" s="32" t="s">
        <v>332</v>
      </c>
      <c r="U460" s="32" t="s">
        <v>336</v>
      </c>
      <c r="V460" s="35">
        <v>12638</v>
      </c>
      <c r="W460" s="35">
        <v>12638</v>
      </c>
      <c r="X460" s="35">
        <v>12638</v>
      </c>
      <c r="Y460" s="32"/>
      <c r="Z460" s="36"/>
    </row>
    <row r="461" spans="1:26" ht="50.1" hidden="1" customHeight="1" x14ac:dyDescent="0.25">
      <c r="A461" s="32" t="s">
        <v>21</v>
      </c>
      <c r="B461" s="33" t="s">
        <v>1271</v>
      </c>
      <c r="C461" s="32" t="s">
        <v>1272</v>
      </c>
      <c r="D461" s="32">
        <v>3</v>
      </c>
      <c r="E461" s="32" t="s">
        <v>1277</v>
      </c>
      <c r="F461" s="49">
        <v>1</v>
      </c>
      <c r="G461" s="32" t="s">
        <v>1280</v>
      </c>
      <c r="H461" s="32" t="s">
        <v>369</v>
      </c>
      <c r="I461" s="32" t="s">
        <v>332</v>
      </c>
      <c r="J461" s="32" t="s">
        <v>371</v>
      </c>
      <c r="K461" s="32">
        <v>8.33</v>
      </c>
      <c r="L461" s="32">
        <v>8.33</v>
      </c>
      <c r="M461" s="32">
        <v>8.33</v>
      </c>
      <c r="N461" s="32">
        <v>4</v>
      </c>
      <c r="O461" s="32" t="s">
        <v>1281</v>
      </c>
      <c r="P461" s="35">
        <v>10188754000</v>
      </c>
      <c r="Q461" s="32">
        <v>5</v>
      </c>
      <c r="R461" s="32" t="s">
        <v>1282</v>
      </c>
      <c r="S461" s="32" t="s">
        <v>376</v>
      </c>
      <c r="T461" s="32" t="s">
        <v>370</v>
      </c>
      <c r="U461" s="32" t="s">
        <v>336</v>
      </c>
      <c r="V461" s="32">
        <v>26</v>
      </c>
      <c r="W461" s="32">
        <v>22</v>
      </c>
      <c r="X461" s="32">
        <v>22</v>
      </c>
      <c r="Y461" s="32"/>
      <c r="Z461" s="36"/>
    </row>
    <row r="462" spans="1:26" ht="50.1" customHeight="1" x14ac:dyDescent="0.25">
      <c r="A462" s="32" t="s">
        <v>21</v>
      </c>
      <c r="B462" s="33" t="s">
        <v>1271</v>
      </c>
      <c r="C462" s="32" t="s">
        <v>1272</v>
      </c>
      <c r="D462" s="45">
        <v>5</v>
      </c>
      <c r="E462" s="45" t="s">
        <v>431</v>
      </c>
      <c r="F462" s="32"/>
      <c r="G462" s="32"/>
      <c r="H462" s="32"/>
      <c r="I462" s="32"/>
      <c r="J462" s="32"/>
      <c r="K462" s="32"/>
      <c r="L462" s="32"/>
      <c r="M462" s="32"/>
      <c r="N462" s="32">
        <v>10</v>
      </c>
      <c r="O462" s="32" t="s">
        <v>603</v>
      </c>
      <c r="P462" s="35">
        <v>7000000000</v>
      </c>
      <c r="Q462" s="32">
        <v>13</v>
      </c>
      <c r="R462" s="32" t="s">
        <v>1283</v>
      </c>
      <c r="S462" s="32" t="s">
        <v>376</v>
      </c>
      <c r="T462" s="32" t="s">
        <v>332</v>
      </c>
      <c r="U462" s="32" t="s">
        <v>336</v>
      </c>
      <c r="V462" s="32">
        <v>120</v>
      </c>
      <c r="W462" s="32">
        <v>120</v>
      </c>
      <c r="X462" s="32">
        <v>120</v>
      </c>
      <c r="Y462" s="32"/>
      <c r="Z462" s="36"/>
    </row>
    <row r="463" spans="1:26" ht="50.1" hidden="1" customHeight="1" x14ac:dyDescent="0.25">
      <c r="A463" s="32" t="s">
        <v>21</v>
      </c>
      <c r="B463" s="33" t="s">
        <v>1271</v>
      </c>
      <c r="C463" s="32" t="s">
        <v>1272</v>
      </c>
      <c r="D463" s="32">
        <v>3</v>
      </c>
      <c r="E463" s="32" t="s">
        <v>1277</v>
      </c>
      <c r="F463" s="32"/>
      <c r="G463" s="32"/>
      <c r="H463" s="32"/>
      <c r="I463" s="32"/>
      <c r="J463" s="32"/>
      <c r="K463" s="32"/>
      <c r="L463" s="32"/>
      <c r="M463" s="32"/>
      <c r="N463" s="32">
        <v>5</v>
      </c>
      <c r="O463" s="32" t="s">
        <v>1284</v>
      </c>
      <c r="P463" s="35">
        <v>6000000000</v>
      </c>
      <c r="Q463" s="32">
        <v>6</v>
      </c>
      <c r="R463" s="32" t="s">
        <v>1285</v>
      </c>
      <c r="S463" s="32" t="s">
        <v>376</v>
      </c>
      <c r="T463" s="32" t="s">
        <v>370</v>
      </c>
      <c r="U463" s="32" t="s">
        <v>336</v>
      </c>
      <c r="V463" s="32">
        <v>26</v>
      </c>
      <c r="W463" s="32">
        <v>22</v>
      </c>
      <c r="X463" s="32">
        <v>22</v>
      </c>
      <c r="Y463" s="32"/>
      <c r="Z463" s="36"/>
    </row>
    <row r="464" spans="1:26" ht="50.1" hidden="1" customHeight="1" x14ac:dyDescent="0.25">
      <c r="A464" s="32" t="s">
        <v>21</v>
      </c>
      <c r="B464" s="33" t="s">
        <v>1271</v>
      </c>
      <c r="C464" s="32" t="s">
        <v>1272</v>
      </c>
      <c r="D464" s="32">
        <v>3</v>
      </c>
      <c r="E464" s="32" t="s">
        <v>1277</v>
      </c>
      <c r="F464" s="32"/>
      <c r="G464" s="32"/>
      <c r="H464" s="32"/>
      <c r="I464" s="32"/>
      <c r="J464" s="32"/>
      <c r="K464" s="32"/>
      <c r="L464" s="32"/>
      <c r="M464" s="32"/>
      <c r="N464" s="32">
        <v>3</v>
      </c>
      <c r="O464" s="32" t="s">
        <v>1286</v>
      </c>
      <c r="P464" s="35">
        <v>2365100000</v>
      </c>
      <c r="Q464" s="32">
        <v>4</v>
      </c>
      <c r="R464" s="32" t="s">
        <v>1287</v>
      </c>
      <c r="S464" s="32" t="s">
        <v>376</v>
      </c>
      <c r="T464" s="32" t="s">
        <v>370</v>
      </c>
      <c r="U464" s="32" t="s">
        <v>336</v>
      </c>
      <c r="V464" s="32">
        <v>26</v>
      </c>
      <c r="W464" s="32">
        <v>22</v>
      </c>
      <c r="X464" s="32">
        <v>18</v>
      </c>
      <c r="Y464" s="32"/>
      <c r="Z464" s="36"/>
    </row>
    <row r="465" spans="1:26" ht="50.1" hidden="1" customHeight="1" x14ac:dyDescent="0.25">
      <c r="A465" s="32" t="s">
        <v>21</v>
      </c>
      <c r="B465" s="33" t="s">
        <v>1271</v>
      </c>
      <c r="C465" s="32" t="s">
        <v>1272</v>
      </c>
      <c r="D465" s="32">
        <v>3</v>
      </c>
      <c r="E465" s="32" t="s">
        <v>1277</v>
      </c>
      <c r="F465" s="32"/>
      <c r="G465" s="32"/>
      <c r="H465" s="32"/>
      <c r="I465" s="32"/>
      <c r="J465" s="32"/>
      <c r="K465" s="32"/>
      <c r="L465" s="32"/>
      <c r="M465" s="32"/>
      <c r="N465" s="32">
        <v>6</v>
      </c>
      <c r="O465" s="32" t="s">
        <v>1288</v>
      </c>
      <c r="P465" s="35">
        <v>688776000</v>
      </c>
      <c r="Q465" s="32">
        <v>7</v>
      </c>
      <c r="R465" s="32" t="s">
        <v>1289</v>
      </c>
      <c r="S465" s="32" t="s">
        <v>369</v>
      </c>
      <c r="T465" s="32" t="s">
        <v>332</v>
      </c>
      <c r="U465" s="32" t="s">
        <v>336</v>
      </c>
      <c r="V465" s="32">
        <v>246</v>
      </c>
      <c r="W465" s="32">
        <v>246</v>
      </c>
      <c r="X465" s="32">
        <v>246</v>
      </c>
      <c r="Y465" s="32"/>
      <c r="Z465" s="36"/>
    </row>
    <row r="466" spans="1:26" ht="50.1" hidden="1" customHeight="1" x14ac:dyDescent="0.25">
      <c r="A466" s="32" t="s">
        <v>21</v>
      </c>
      <c r="B466" s="33" t="s">
        <v>1271</v>
      </c>
      <c r="C466" s="32" t="s">
        <v>1272</v>
      </c>
      <c r="D466" s="32">
        <v>3</v>
      </c>
      <c r="E466" s="32" t="s">
        <v>1277</v>
      </c>
      <c r="F466" s="32"/>
      <c r="G466" s="32"/>
      <c r="H466" s="32"/>
      <c r="I466" s="32"/>
      <c r="J466" s="32"/>
      <c r="K466" s="32"/>
      <c r="L466" s="32"/>
      <c r="M466" s="32"/>
      <c r="N466" s="32">
        <v>7</v>
      </c>
      <c r="O466" s="52" t="s">
        <v>1290</v>
      </c>
      <c r="P466" s="35">
        <v>433685000</v>
      </c>
      <c r="Q466" s="32">
        <v>8</v>
      </c>
      <c r="R466" s="32" t="s">
        <v>1291</v>
      </c>
      <c r="S466" s="32" t="s">
        <v>369</v>
      </c>
      <c r="T466" s="32" t="s">
        <v>332</v>
      </c>
      <c r="U466" s="32" t="s">
        <v>336</v>
      </c>
      <c r="V466" s="32">
        <v>266</v>
      </c>
      <c r="W466" s="32">
        <v>266</v>
      </c>
      <c r="X466" s="32">
        <v>266</v>
      </c>
      <c r="Y466" s="32"/>
      <c r="Z466" s="36"/>
    </row>
    <row r="467" spans="1:26" ht="50.1" customHeight="1" x14ac:dyDescent="0.25">
      <c r="A467" s="32" t="s">
        <v>21</v>
      </c>
      <c r="B467" s="33" t="s">
        <v>1271</v>
      </c>
      <c r="C467" s="32" t="s">
        <v>1272</v>
      </c>
      <c r="D467" s="45">
        <v>5</v>
      </c>
      <c r="E467" s="45" t="s">
        <v>431</v>
      </c>
      <c r="F467" s="32"/>
      <c r="G467" s="32"/>
      <c r="H467" s="32"/>
      <c r="I467" s="32"/>
      <c r="J467" s="32"/>
      <c r="K467" s="32"/>
      <c r="L467" s="32"/>
      <c r="M467" s="32"/>
      <c r="N467" s="32">
        <v>9</v>
      </c>
      <c r="O467" s="32" t="s">
        <v>754</v>
      </c>
      <c r="P467" s="35">
        <v>365000000</v>
      </c>
      <c r="Q467" s="32">
        <v>12</v>
      </c>
      <c r="R467" s="32" t="s">
        <v>921</v>
      </c>
      <c r="S467" s="32" t="s">
        <v>392</v>
      </c>
      <c r="T467" s="32" t="s">
        <v>370</v>
      </c>
      <c r="U467" s="32" t="s">
        <v>371</v>
      </c>
      <c r="V467" s="32">
        <v>70</v>
      </c>
      <c r="W467" s="32">
        <v>90</v>
      </c>
      <c r="X467" s="32">
        <v>72</v>
      </c>
      <c r="Y467" s="32"/>
      <c r="Z467" s="36"/>
    </row>
    <row r="468" spans="1:26" ht="50.1" customHeight="1" x14ac:dyDescent="0.25">
      <c r="A468" s="32" t="s">
        <v>21</v>
      </c>
      <c r="B468" s="33" t="s">
        <v>1271</v>
      </c>
      <c r="C468" s="32" t="s">
        <v>1272</v>
      </c>
      <c r="D468" s="45">
        <v>5</v>
      </c>
      <c r="E468" s="45" t="s">
        <v>431</v>
      </c>
      <c r="F468" s="32">
        <v>3</v>
      </c>
      <c r="G468" s="32" t="s">
        <v>1292</v>
      </c>
      <c r="H468" s="32" t="s">
        <v>369</v>
      </c>
      <c r="I468" s="32" t="s">
        <v>370</v>
      </c>
      <c r="J468" s="32" t="s">
        <v>333</v>
      </c>
      <c r="K468" s="32">
        <v>17</v>
      </c>
      <c r="L468" s="32">
        <v>17</v>
      </c>
      <c r="M468" s="32">
        <v>17</v>
      </c>
      <c r="N468" s="32">
        <v>11</v>
      </c>
      <c r="O468" s="32" t="s">
        <v>1293</v>
      </c>
      <c r="P468" s="35">
        <v>63900000</v>
      </c>
      <c r="Q468" s="32">
        <v>14</v>
      </c>
      <c r="R468" s="32" t="s">
        <v>1294</v>
      </c>
      <c r="S468" s="32" t="s">
        <v>369</v>
      </c>
      <c r="T468" s="32" t="s">
        <v>332</v>
      </c>
      <c r="U468" s="32" t="s">
        <v>336</v>
      </c>
      <c r="V468" s="32">
        <v>4</v>
      </c>
      <c r="W468" s="32">
        <v>4</v>
      </c>
      <c r="X468" s="32">
        <v>4</v>
      </c>
      <c r="Y468" s="32"/>
      <c r="Z468" s="36"/>
    </row>
    <row r="469" spans="1:26" ht="50.1" hidden="1" customHeight="1" x14ac:dyDescent="0.25">
      <c r="A469" s="32" t="s">
        <v>21</v>
      </c>
      <c r="B469" s="33" t="s">
        <v>1271</v>
      </c>
      <c r="C469" s="32" t="s">
        <v>1272</v>
      </c>
      <c r="D469" s="32">
        <v>3</v>
      </c>
      <c r="E469" s="32" t="s">
        <v>1277</v>
      </c>
      <c r="F469" s="32"/>
      <c r="G469" s="32"/>
      <c r="H469" s="32"/>
      <c r="I469" s="32"/>
      <c r="J469" s="32"/>
      <c r="K469" s="32"/>
      <c r="L469" s="32"/>
      <c r="M469" s="32"/>
      <c r="N469" s="32">
        <v>2</v>
      </c>
      <c r="O469" s="52" t="s">
        <v>1278</v>
      </c>
      <c r="P469" s="32">
        <v>0</v>
      </c>
      <c r="Q469" s="32">
        <v>2</v>
      </c>
      <c r="R469" s="32" t="s">
        <v>1295</v>
      </c>
      <c r="S469" s="32" t="s">
        <v>369</v>
      </c>
      <c r="T469" s="32" t="s">
        <v>332</v>
      </c>
      <c r="U469" s="32" t="s">
        <v>336</v>
      </c>
      <c r="V469" s="35">
        <v>2787</v>
      </c>
      <c r="W469" s="35">
        <v>2787</v>
      </c>
      <c r="X469" s="35">
        <v>2787</v>
      </c>
      <c r="Y469" s="32"/>
      <c r="Z469" s="36"/>
    </row>
    <row r="470" spans="1:26" ht="50.1" hidden="1" customHeight="1" x14ac:dyDescent="0.25">
      <c r="A470" s="32" t="s">
        <v>21</v>
      </c>
      <c r="B470" s="33" t="s">
        <v>1271</v>
      </c>
      <c r="C470" s="32" t="s">
        <v>1272</v>
      </c>
      <c r="D470" s="32">
        <v>3</v>
      </c>
      <c r="E470" s="32" t="s">
        <v>1277</v>
      </c>
      <c r="F470" s="32"/>
      <c r="G470" s="32"/>
      <c r="H470" s="32"/>
      <c r="I470" s="32"/>
      <c r="J470" s="32"/>
      <c r="K470" s="32"/>
      <c r="L470" s="32"/>
      <c r="M470" s="32"/>
      <c r="N470" s="32">
        <v>2</v>
      </c>
      <c r="O470" s="52" t="s">
        <v>1278</v>
      </c>
      <c r="P470" s="32">
        <v>0</v>
      </c>
      <c r="Q470" s="32">
        <v>1</v>
      </c>
      <c r="R470" s="32" t="s">
        <v>1296</v>
      </c>
      <c r="S470" s="32" t="s">
        <v>369</v>
      </c>
      <c r="T470" s="32" t="s">
        <v>332</v>
      </c>
      <c r="U470" s="32" t="s">
        <v>336</v>
      </c>
      <c r="V470" s="35">
        <v>1909</v>
      </c>
      <c r="W470" s="35">
        <v>1909</v>
      </c>
      <c r="X470" s="35">
        <v>1909</v>
      </c>
      <c r="Y470" s="32"/>
      <c r="Z470" s="36"/>
    </row>
    <row r="471" spans="1:26" ht="50.1" hidden="1" customHeight="1" x14ac:dyDescent="0.25">
      <c r="A471" s="32" t="s">
        <v>21</v>
      </c>
      <c r="B471" s="33" t="s">
        <v>1271</v>
      </c>
      <c r="C471" s="32" t="s">
        <v>1272</v>
      </c>
      <c r="D471" s="32">
        <v>3</v>
      </c>
      <c r="E471" s="32" t="s">
        <v>1277</v>
      </c>
      <c r="F471" s="32"/>
      <c r="G471" s="32"/>
      <c r="H471" s="32"/>
      <c r="I471" s="32"/>
      <c r="J471" s="32"/>
      <c r="K471" s="32"/>
      <c r="L471" s="32"/>
      <c r="M471" s="32"/>
      <c r="N471" s="32">
        <v>3</v>
      </c>
      <c r="O471" s="32" t="s">
        <v>1286</v>
      </c>
      <c r="P471" s="35">
        <v>0</v>
      </c>
      <c r="Q471" s="32"/>
      <c r="R471" s="32"/>
      <c r="S471" s="32"/>
      <c r="T471" s="32"/>
      <c r="U471" s="32"/>
      <c r="V471" s="32"/>
      <c r="W471" s="32"/>
      <c r="X471" s="32"/>
      <c r="Y471" s="32"/>
      <c r="Z471" s="36"/>
    </row>
    <row r="472" spans="1:26" ht="50.1" hidden="1" customHeight="1" x14ac:dyDescent="0.25">
      <c r="A472" s="32" t="s">
        <v>21</v>
      </c>
      <c r="B472" s="33" t="s">
        <v>1271</v>
      </c>
      <c r="C472" s="32" t="s">
        <v>1272</v>
      </c>
      <c r="D472" s="32">
        <v>3</v>
      </c>
      <c r="E472" s="32" t="s">
        <v>1277</v>
      </c>
      <c r="F472" s="32"/>
      <c r="G472" s="32"/>
      <c r="H472" s="32"/>
      <c r="I472" s="32"/>
      <c r="J472" s="32"/>
      <c r="K472" s="32"/>
      <c r="L472" s="32"/>
      <c r="M472" s="32"/>
      <c r="N472" s="32">
        <v>4</v>
      </c>
      <c r="O472" s="32" t="s">
        <v>1281</v>
      </c>
      <c r="P472" s="35">
        <v>0</v>
      </c>
      <c r="Q472" s="32"/>
      <c r="R472" s="32"/>
      <c r="S472" s="32"/>
      <c r="T472" s="32"/>
      <c r="U472" s="32"/>
      <c r="V472" s="32"/>
      <c r="W472" s="32"/>
      <c r="X472" s="32"/>
      <c r="Y472" s="32"/>
      <c r="Z472" s="36"/>
    </row>
    <row r="473" spans="1:26" ht="50.1" hidden="1" customHeight="1" x14ac:dyDescent="0.25">
      <c r="A473" s="32" t="s">
        <v>21</v>
      </c>
      <c r="B473" s="33" t="s">
        <v>1271</v>
      </c>
      <c r="C473" s="32" t="s">
        <v>1272</v>
      </c>
      <c r="D473" s="32">
        <v>3</v>
      </c>
      <c r="E473" s="32" t="s">
        <v>1277</v>
      </c>
      <c r="F473" s="32"/>
      <c r="G473" s="32"/>
      <c r="H473" s="32"/>
      <c r="I473" s="32"/>
      <c r="J473" s="32"/>
      <c r="K473" s="32"/>
      <c r="L473" s="32"/>
      <c r="M473" s="32"/>
      <c r="N473" s="32">
        <v>5</v>
      </c>
      <c r="O473" s="32" t="s">
        <v>1284</v>
      </c>
      <c r="P473" s="35">
        <v>0</v>
      </c>
      <c r="Q473" s="32"/>
      <c r="R473" s="32"/>
      <c r="S473" s="32"/>
      <c r="T473" s="32"/>
      <c r="U473" s="32"/>
      <c r="V473" s="32"/>
      <c r="W473" s="32"/>
      <c r="X473" s="32"/>
      <c r="Y473" s="32"/>
      <c r="Z473" s="36"/>
    </row>
    <row r="474" spans="1:26" ht="50.1" hidden="1" customHeight="1" x14ac:dyDescent="0.25">
      <c r="A474" s="32" t="s">
        <v>21</v>
      </c>
      <c r="B474" s="33" t="s">
        <v>1271</v>
      </c>
      <c r="C474" s="32" t="s">
        <v>1272</v>
      </c>
      <c r="D474" s="32">
        <v>3</v>
      </c>
      <c r="E474" s="32" t="s">
        <v>1277</v>
      </c>
      <c r="F474" s="32"/>
      <c r="G474" s="32"/>
      <c r="H474" s="32"/>
      <c r="I474" s="32"/>
      <c r="J474" s="32"/>
      <c r="K474" s="32"/>
      <c r="L474" s="32"/>
      <c r="M474" s="32"/>
      <c r="N474" s="32">
        <v>6</v>
      </c>
      <c r="O474" s="32" t="s">
        <v>1288</v>
      </c>
      <c r="P474" s="35">
        <v>0</v>
      </c>
      <c r="Q474" s="32"/>
      <c r="R474" s="32"/>
      <c r="S474" s="32"/>
      <c r="T474" s="32"/>
      <c r="U474" s="32"/>
      <c r="V474" s="32"/>
      <c r="W474" s="32"/>
      <c r="X474" s="32"/>
      <c r="Y474" s="32"/>
      <c r="Z474" s="36"/>
    </row>
    <row r="475" spans="1:26" ht="50.1" hidden="1" customHeight="1" x14ac:dyDescent="0.25">
      <c r="A475" s="32" t="s">
        <v>21</v>
      </c>
      <c r="B475" s="33" t="s">
        <v>1271</v>
      </c>
      <c r="C475" s="32" t="s">
        <v>1272</v>
      </c>
      <c r="D475" s="32">
        <v>3</v>
      </c>
      <c r="E475" s="32" t="s">
        <v>1277</v>
      </c>
      <c r="F475" s="32"/>
      <c r="G475" s="32"/>
      <c r="H475" s="32"/>
      <c r="I475" s="32"/>
      <c r="J475" s="32"/>
      <c r="K475" s="32"/>
      <c r="L475" s="32"/>
      <c r="M475" s="32"/>
      <c r="N475" s="32">
        <v>7</v>
      </c>
      <c r="O475" s="52" t="s">
        <v>1290</v>
      </c>
      <c r="P475" s="35">
        <v>0</v>
      </c>
      <c r="Q475" s="32"/>
      <c r="R475" s="32"/>
      <c r="S475" s="32"/>
      <c r="T475" s="32"/>
      <c r="U475" s="32"/>
      <c r="V475" s="32"/>
      <c r="W475" s="32"/>
      <c r="X475" s="32"/>
      <c r="Y475" s="32"/>
      <c r="Z475" s="36"/>
    </row>
    <row r="476" spans="1:26" ht="50.1" hidden="1" customHeight="1" x14ac:dyDescent="0.25">
      <c r="A476" s="32" t="s">
        <v>21</v>
      </c>
      <c r="B476" s="33" t="s">
        <v>1271</v>
      </c>
      <c r="C476" s="32" t="s">
        <v>1272</v>
      </c>
      <c r="D476" s="32">
        <v>4</v>
      </c>
      <c r="E476" s="32" t="s">
        <v>1273</v>
      </c>
      <c r="F476" s="32"/>
      <c r="G476" s="32"/>
      <c r="H476" s="32"/>
      <c r="I476" s="32"/>
      <c r="J476" s="32"/>
      <c r="K476" s="32"/>
      <c r="L476" s="32"/>
      <c r="M476" s="32"/>
      <c r="N476" s="32">
        <v>8</v>
      </c>
      <c r="O476" s="32" t="s">
        <v>1275</v>
      </c>
      <c r="P476" s="32">
        <v>0</v>
      </c>
      <c r="Q476" s="32">
        <v>11</v>
      </c>
      <c r="R476" s="32" t="s">
        <v>1297</v>
      </c>
      <c r="S476" s="32" t="s">
        <v>369</v>
      </c>
      <c r="T476" s="32" t="s">
        <v>332</v>
      </c>
      <c r="U476" s="32" t="s">
        <v>336</v>
      </c>
      <c r="V476" s="32">
        <v>56</v>
      </c>
      <c r="W476" s="32">
        <v>56</v>
      </c>
      <c r="X476" s="32">
        <v>56</v>
      </c>
      <c r="Y476" s="32"/>
      <c r="Z476" s="36"/>
    </row>
    <row r="477" spans="1:26" ht="50.1" hidden="1" customHeight="1" x14ac:dyDescent="0.25">
      <c r="A477" s="32" t="s">
        <v>21</v>
      </c>
      <c r="B477" s="33" t="s">
        <v>1271</v>
      </c>
      <c r="C477" s="32" t="s">
        <v>1272</v>
      </c>
      <c r="D477" s="32">
        <v>4</v>
      </c>
      <c r="E477" s="32" t="s">
        <v>1273</v>
      </c>
      <c r="F477" s="32"/>
      <c r="G477" s="32"/>
      <c r="H477" s="32"/>
      <c r="I477" s="32"/>
      <c r="J477" s="32"/>
      <c r="K477" s="32"/>
      <c r="L477" s="32"/>
      <c r="M477" s="32"/>
      <c r="N477" s="32">
        <v>8</v>
      </c>
      <c r="O477" s="32" t="s">
        <v>1275</v>
      </c>
      <c r="P477" s="32">
        <v>0</v>
      </c>
      <c r="Q477" s="32">
        <v>10</v>
      </c>
      <c r="R477" s="32" t="s">
        <v>1298</v>
      </c>
      <c r="S477" s="32" t="s">
        <v>369</v>
      </c>
      <c r="T477" s="32" t="s">
        <v>332</v>
      </c>
      <c r="U477" s="32" t="s">
        <v>336</v>
      </c>
      <c r="V477" s="35">
        <v>1753</v>
      </c>
      <c r="W477" s="35">
        <v>1753</v>
      </c>
      <c r="X477" s="35">
        <v>1753</v>
      </c>
      <c r="Y477" s="32"/>
      <c r="Z477" s="36"/>
    </row>
    <row r="478" spans="1:26" ht="50.1" hidden="1" customHeight="1" x14ac:dyDescent="0.25">
      <c r="A478" s="32" t="s">
        <v>21</v>
      </c>
      <c r="B478" s="33" t="s">
        <v>1271</v>
      </c>
      <c r="C478" s="32" t="s">
        <v>1272</v>
      </c>
      <c r="D478" s="32">
        <v>4</v>
      </c>
      <c r="E478" s="32" t="s">
        <v>1273</v>
      </c>
      <c r="F478" s="32"/>
      <c r="G478" s="32"/>
      <c r="H478" s="32"/>
      <c r="I478" s="32"/>
      <c r="J478" s="32"/>
      <c r="K478" s="32"/>
      <c r="L478" s="32"/>
      <c r="M478" s="32"/>
      <c r="N478" s="32">
        <v>8</v>
      </c>
      <c r="O478" s="32" t="s">
        <v>1275</v>
      </c>
      <c r="P478" s="35">
        <v>0</v>
      </c>
      <c r="Q478" s="32"/>
      <c r="R478" s="32"/>
      <c r="S478" s="32"/>
      <c r="T478" s="32"/>
      <c r="U478" s="32"/>
      <c r="V478" s="32"/>
      <c r="W478" s="32"/>
      <c r="X478" s="32"/>
      <c r="Y478" s="32"/>
      <c r="Z478" s="36"/>
    </row>
    <row r="479" spans="1:26" ht="50.1" customHeight="1" x14ac:dyDescent="0.25">
      <c r="A479" s="32" t="s">
        <v>21</v>
      </c>
      <c r="B479" s="33" t="s">
        <v>1271</v>
      </c>
      <c r="C479" s="32" t="s">
        <v>1272</v>
      </c>
      <c r="D479" s="45">
        <v>5</v>
      </c>
      <c r="E479" s="45" t="s">
        <v>431</v>
      </c>
      <c r="F479" s="32"/>
      <c r="G479" s="32"/>
      <c r="H479" s="32"/>
      <c r="I479" s="32"/>
      <c r="J479" s="32"/>
      <c r="K479" s="32"/>
      <c r="L479" s="32"/>
      <c r="M479" s="32"/>
      <c r="N479" s="32">
        <v>9</v>
      </c>
      <c r="O479" s="32" t="s">
        <v>754</v>
      </c>
      <c r="P479" s="35">
        <v>0</v>
      </c>
      <c r="Q479" s="32"/>
      <c r="R479" s="32"/>
      <c r="S479" s="32"/>
      <c r="T479" s="32"/>
      <c r="U479" s="32"/>
      <c r="V479" s="32"/>
      <c r="W479" s="32"/>
      <c r="X479" s="32"/>
      <c r="Y479" s="32"/>
      <c r="Z479" s="36"/>
    </row>
    <row r="480" spans="1:26" ht="50.1" customHeight="1" x14ac:dyDescent="0.25">
      <c r="A480" s="32" t="s">
        <v>21</v>
      </c>
      <c r="B480" s="33" t="s">
        <v>1271</v>
      </c>
      <c r="C480" s="32" t="s">
        <v>1272</v>
      </c>
      <c r="D480" s="45">
        <v>5</v>
      </c>
      <c r="E480" s="45" t="s">
        <v>431</v>
      </c>
      <c r="F480" s="32"/>
      <c r="G480" s="32"/>
      <c r="H480" s="32"/>
      <c r="I480" s="32"/>
      <c r="J480" s="32"/>
      <c r="K480" s="32"/>
      <c r="L480" s="32"/>
      <c r="M480" s="32"/>
      <c r="N480" s="32">
        <v>11</v>
      </c>
      <c r="O480" s="32" t="s">
        <v>1293</v>
      </c>
      <c r="P480" s="35">
        <v>0</v>
      </c>
      <c r="Q480" s="32"/>
      <c r="R480" s="32"/>
      <c r="S480" s="32"/>
      <c r="T480" s="32"/>
      <c r="U480" s="32"/>
      <c r="V480" s="32"/>
      <c r="W480" s="32"/>
      <c r="X480" s="32"/>
      <c r="Y480" s="32"/>
      <c r="Z480" s="36"/>
    </row>
    <row r="481" spans="1:26" ht="50.1" customHeight="1" x14ac:dyDescent="0.25">
      <c r="A481" s="32" t="s">
        <v>21</v>
      </c>
      <c r="B481" s="33" t="s">
        <v>1271</v>
      </c>
      <c r="C481" s="32" t="s">
        <v>1272</v>
      </c>
      <c r="D481" s="45">
        <v>5</v>
      </c>
      <c r="E481" s="45" t="s">
        <v>431</v>
      </c>
      <c r="F481" s="32"/>
      <c r="G481" s="32"/>
      <c r="H481" s="32"/>
      <c r="I481" s="32"/>
      <c r="J481" s="32"/>
      <c r="K481" s="32"/>
      <c r="L481" s="32"/>
      <c r="M481" s="32"/>
      <c r="N481" s="32">
        <v>10</v>
      </c>
      <c r="O481" s="32" t="s">
        <v>603</v>
      </c>
      <c r="P481" s="35"/>
      <c r="Q481" s="32"/>
      <c r="R481" s="32"/>
      <c r="S481" s="32"/>
      <c r="T481" s="32"/>
      <c r="U481" s="32"/>
      <c r="V481" s="32"/>
      <c r="W481" s="32"/>
      <c r="X481" s="32"/>
      <c r="Y481" s="32"/>
      <c r="Z481" s="36"/>
    </row>
    <row r="482" spans="1:26" s="44" customFormat="1" ht="50.1" hidden="1" customHeight="1" x14ac:dyDescent="0.25">
      <c r="A482" s="37"/>
      <c r="B482" s="40" t="s">
        <v>1271</v>
      </c>
      <c r="C482" s="37" t="s">
        <v>1272</v>
      </c>
      <c r="D482" s="37"/>
      <c r="E482" s="37"/>
      <c r="F482" s="37"/>
      <c r="G482" s="37"/>
      <c r="H482" s="37"/>
      <c r="I482" s="37"/>
      <c r="J482" s="37"/>
      <c r="K482" s="37"/>
      <c r="L482" s="37"/>
      <c r="M482" s="37"/>
      <c r="N482" s="37"/>
      <c r="O482" s="37" t="s">
        <v>363</v>
      </c>
      <c r="P482" s="41">
        <f>SUM(P459:P481)</f>
        <v>85031754000</v>
      </c>
      <c r="Q482" s="42"/>
      <c r="R482" s="42"/>
      <c r="S482" s="42"/>
      <c r="T482" s="42"/>
      <c r="U482" s="42"/>
      <c r="V482" s="42"/>
      <c r="W482" s="42"/>
      <c r="X482" s="42"/>
      <c r="Y482" s="42"/>
      <c r="Z482" s="43"/>
    </row>
    <row r="483" spans="1:26" ht="50.1" hidden="1" customHeight="1" x14ac:dyDescent="0.25">
      <c r="A483" s="32" t="s">
        <v>93</v>
      </c>
      <c r="B483" s="33" t="s">
        <v>1299</v>
      </c>
      <c r="C483" s="32" t="s">
        <v>265</v>
      </c>
      <c r="D483" s="32">
        <v>3</v>
      </c>
      <c r="E483" s="32" t="s">
        <v>1300</v>
      </c>
      <c r="F483" s="32">
        <v>3</v>
      </c>
      <c r="G483" s="32" t="s">
        <v>1301</v>
      </c>
      <c r="H483" s="32" t="s">
        <v>392</v>
      </c>
      <c r="I483" s="32" t="s">
        <v>370</v>
      </c>
      <c r="J483" s="32" t="s">
        <v>371</v>
      </c>
      <c r="K483" s="32">
        <v>1</v>
      </c>
      <c r="L483" s="32">
        <v>11</v>
      </c>
      <c r="M483" s="32">
        <v>3</v>
      </c>
      <c r="N483" s="32">
        <v>6</v>
      </c>
      <c r="O483" s="32" t="s">
        <v>1302</v>
      </c>
      <c r="P483" s="35">
        <v>20898663000</v>
      </c>
      <c r="Q483" s="32">
        <v>15</v>
      </c>
      <c r="R483" s="32" t="s">
        <v>1303</v>
      </c>
      <c r="S483" s="32" t="s">
        <v>331</v>
      </c>
      <c r="T483" s="32" t="s">
        <v>377</v>
      </c>
      <c r="U483" s="32" t="s">
        <v>371</v>
      </c>
      <c r="V483" s="32">
        <v>0</v>
      </c>
      <c r="W483" s="32">
        <v>100</v>
      </c>
      <c r="X483" s="32">
        <v>51</v>
      </c>
      <c r="Y483" s="32"/>
      <c r="Z483" s="36"/>
    </row>
    <row r="484" spans="1:26" ht="50.1" hidden="1" customHeight="1" x14ac:dyDescent="0.25">
      <c r="A484" s="32" t="s">
        <v>93</v>
      </c>
      <c r="B484" s="33" t="s">
        <v>1299</v>
      </c>
      <c r="C484" s="32" t="s">
        <v>265</v>
      </c>
      <c r="D484" s="32">
        <v>1</v>
      </c>
      <c r="E484" s="32" t="s">
        <v>1304</v>
      </c>
      <c r="F484" s="32">
        <v>1</v>
      </c>
      <c r="G484" s="32" t="s">
        <v>1305</v>
      </c>
      <c r="H484" s="32" t="s">
        <v>392</v>
      </c>
      <c r="I484" s="32" t="s">
        <v>370</v>
      </c>
      <c r="J484" s="32" t="s">
        <v>371</v>
      </c>
      <c r="K484" s="32">
        <v>1</v>
      </c>
      <c r="L484" s="32">
        <v>11</v>
      </c>
      <c r="M484" s="32">
        <v>3</v>
      </c>
      <c r="N484" s="32">
        <v>1</v>
      </c>
      <c r="O484" s="32" t="s">
        <v>1306</v>
      </c>
      <c r="P484" s="35">
        <v>6613019000</v>
      </c>
      <c r="Q484" s="32">
        <v>2</v>
      </c>
      <c r="R484" s="32" t="s">
        <v>1307</v>
      </c>
      <c r="S484" s="32" t="s">
        <v>331</v>
      </c>
      <c r="T484" s="32" t="s">
        <v>377</v>
      </c>
      <c r="U484" s="32" t="s">
        <v>336</v>
      </c>
      <c r="V484" s="35">
        <v>177549</v>
      </c>
      <c r="W484" s="35">
        <v>1828949</v>
      </c>
      <c r="X484" s="35">
        <v>176563</v>
      </c>
      <c r="Y484" s="32"/>
      <c r="Z484" s="36"/>
    </row>
    <row r="485" spans="1:26" ht="50.1" hidden="1" customHeight="1" x14ac:dyDescent="0.25">
      <c r="A485" s="32" t="s">
        <v>93</v>
      </c>
      <c r="B485" s="33" t="s">
        <v>1299</v>
      </c>
      <c r="C485" s="32" t="s">
        <v>265</v>
      </c>
      <c r="D485" s="32">
        <v>1</v>
      </c>
      <c r="E485" s="32" t="s">
        <v>1304</v>
      </c>
      <c r="F485" s="32"/>
      <c r="G485" s="32"/>
      <c r="H485" s="32"/>
      <c r="I485" s="32"/>
      <c r="J485" s="32"/>
      <c r="K485" s="32"/>
      <c r="L485" s="32"/>
      <c r="M485" s="32"/>
      <c r="N485" s="32">
        <v>4</v>
      </c>
      <c r="O485" s="32" t="s">
        <v>1308</v>
      </c>
      <c r="P485" s="35">
        <v>4303160000</v>
      </c>
      <c r="Q485" s="32">
        <v>14</v>
      </c>
      <c r="R485" s="32" t="s">
        <v>1309</v>
      </c>
      <c r="S485" s="32" t="s">
        <v>376</v>
      </c>
      <c r="T485" s="32" t="s">
        <v>377</v>
      </c>
      <c r="U485" s="32" t="s">
        <v>336</v>
      </c>
      <c r="V485" s="32">
        <v>1</v>
      </c>
      <c r="W485" s="32">
        <v>3</v>
      </c>
      <c r="X485" s="32">
        <v>3</v>
      </c>
      <c r="Y485" s="32"/>
      <c r="Z485" s="36"/>
    </row>
    <row r="486" spans="1:26" ht="50.1" hidden="1" customHeight="1" x14ac:dyDescent="0.25">
      <c r="A486" s="32" t="s">
        <v>93</v>
      </c>
      <c r="B486" s="33" t="s">
        <v>1299</v>
      </c>
      <c r="C486" s="32" t="s">
        <v>265</v>
      </c>
      <c r="D486" s="32">
        <v>4</v>
      </c>
      <c r="E486" s="32" t="s">
        <v>1310</v>
      </c>
      <c r="F486" s="32">
        <v>4</v>
      </c>
      <c r="G486" s="32" t="s">
        <v>1311</v>
      </c>
      <c r="H486" s="32" t="s">
        <v>376</v>
      </c>
      <c r="I486" s="32" t="s">
        <v>370</v>
      </c>
      <c r="J486" s="32" t="s">
        <v>371</v>
      </c>
      <c r="K486" s="32">
        <v>0</v>
      </c>
      <c r="L486" s="32">
        <v>100</v>
      </c>
      <c r="M486" s="32">
        <v>100</v>
      </c>
      <c r="N486" s="32">
        <v>9</v>
      </c>
      <c r="O486" s="32" t="s">
        <v>754</v>
      </c>
      <c r="P486" s="35">
        <v>3541908000</v>
      </c>
      <c r="Q486" s="32">
        <v>12</v>
      </c>
      <c r="R486" s="32" t="s">
        <v>755</v>
      </c>
      <c r="S486" s="32" t="s">
        <v>376</v>
      </c>
      <c r="T486" s="32" t="s">
        <v>377</v>
      </c>
      <c r="U486" s="32" t="s">
        <v>371</v>
      </c>
      <c r="V486" s="32">
        <v>0</v>
      </c>
      <c r="W486" s="32">
        <v>100</v>
      </c>
      <c r="X486" s="32">
        <v>100</v>
      </c>
      <c r="Y486" s="32"/>
      <c r="Z486" s="36"/>
    </row>
    <row r="487" spans="1:26" ht="50.1" hidden="1" customHeight="1" x14ac:dyDescent="0.25">
      <c r="A487" s="32" t="s">
        <v>93</v>
      </c>
      <c r="B487" s="33" t="s">
        <v>1299</v>
      </c>
      <c r="C487" s="32" t="s">
        <v>265</v>
      </c>
      <c r="D487" s="32">
        <v>1</v>
      </c>
      <c r="E487" s="32" t="s">
        <v>1304</v>
      </c>
      <c r="F487" s="32"/>
      <c r="G487" s="32"/>
      <c r="H487" s="32"/>
      <c r="I487" s="32"/>
      <c r="J487" s="32"/>
      <c r="K487" s="32"/>
      <c r="L487" s="32"/>
      <c r="M487" s="32"/>
      <c r="N487" s="32">
        <v>2</v>
      </c>
      <c r="O487" s="32" t="s">
        <v>1312</v>
      </c>
      <c r="P487" s="35">
        <v>1948836000</v>
      </c>
      <c r="Q487" s="32">
        <v>4</v>
      </c>
      <c r="R487" s="32" t="s">
        <v>1313</v>
      </c>
      <c r="S487" s="32" t="s">
        <v>331</v>
      </c>
      <c r="T487" s="32" t="s">
        <v>377</v>
      </c>
      <c r="U487" s="32" t="s">
        <v>336</v>
      </c>
      <c r="V487" s="32">
        <v>603</v>
      </c>
      <c r="W487" s="35">
        <v>5483</v>
      </c>
      <c r="X487" s="32">
        <v>529</v>
      </c>
      <c r="Y487" s="32"/>
      <c r="Z487" s="36"/>
    </row>
    <row r="488" spans="1:26" ht="50.1" hidden="1" customHeight="1" x14ac:dyDescent="0.25">
      <c r="A488" s="32" t="s">
        <v>93</v>
      </c>
      <c r="B488" s="33" t="s">
        <v>1299</v>
      </c>
      <c r="C488" s="32" t="s">
        <v>265</v>
      </c>
      <c r="D488" s="32">
        <v>2</v>
      </c>
      <c r="E488" s="32" t="s">
        <v>1314</v>
      </c>
      <c r="F488" s="32">
        <v>2</v>
      </c>
      <c r="G488" s="32" t="s">
        <v>1315</v>
      </c>
      <c r="H488" s="32" t="s">
        <v>392</v>
      </c>
      <c r="I488" s="32" t="s">
        <v>370</v>
      </c>
      <c r="J488" s="32" t="s">
        <v>371</v>
      </c>
      <c r="K488" s="32">
        <v>5</v>
      </c>
      <c r="L488" s="32">
        <v>55</v>
      </c>
      <c r="M488" s="32">
        <v>15</v>
      </c>
      <c r="N488" s="32">
        <v>5</v>
      </c>
      <c r="O488" s="32" t="s">
        <v>1316</v>
      </c>
      <c r="P488" s="35">
        <v>1198484000</v>
      </c>
      <c r="Q488" s="32">
        <v>8</v>
      </c>
      <c r="R488" s="32" t="s">
        <v>1317</v>
      </c>
      <c r="S488" s="32" t="s">
        <v>331</v>
      </c>
      <c r="T488" s="32" t="s">
        <v>377</v>
      </c>
      <c r="U488" s="32" t="s">
        <v>336</v>
      </c>
      <c r="V488" s="32">
        <v>332</v>
      </c>
      <c r="W488" s="35">
        <v>1025</v>
      </c>
      <c r="X488" s="32">
        <v>111</v>
      </c>
      <c r="Y488" s="32"/>
      <c r="Z488" s="36"/>
    </row>
    <row r="489" spans="1:26" ht="50.1" hidden="1" customHeight="1" x14ac:dyDescent="0.25">
      <c r="A489" s="32" t="s">
        <v>93</v>
      </c>
      <c r="B489" s="33" t="s">
        <v>1299</v>
      </c>
      <c r="C489" s="32" t="s">
        <v>265</v>
      </c>
      <c r="D489" s="32">
        <v>3</v>
      </c>
      <c r="E489" s="32" t="s">
        <v>1300</v>
      </c>
      <c r="F489" s="32"/>
      <c r="G489" s="32"/>
      <c r="H489" s="32"/>
      <c r="I489" s="32"/>
      <c r="J489" s="32"/>
      <c r="K489" s="32"/>
      <c r="L489" s="32"/>
      <c r="M489" s="32"/>
      <c r="N489" s="32">
        <v>8</v>
      </c>
      <c r="O489" s="32" t="s">
        <v>1318</v>
      </c>
      <c r="P489" s="35">
        <v>1088147000</v>
      </c>
      <c r="Q489" s="32">
        <v>11</v>
      </c>
      <c r="R489" s="32" t="s">
        <v>1319</v>
      </c>
      <c r="S489" s="32" t="s">
        <v>331</v>
      </c>
      <c r="T489" s="32" t="s">
        <v>377</v>
      </c>
      <c r="U489" s="32" t="s">
        <v>336</v>
      </c>
      <c r="V489" s="35">
        <v>162954</v>
      </c>
      <c r="W489" s="35">
        <v>1721909</v>
      </c>
      <c r="X489" s="35">
        <v>166229</v>
      </c>
      <c r="Y489" s="32"/>
      <c r="Z489" s="36"/>
    </row>
    <row r="490" spans="1:26" ht="50.1" hidden="1" customHeight="1" x14ac:dyDescent="0.25">
      <c r="A490" s="32" t="s">
        <v>93</v>
      </c>
      <c r="B490" s="33" t="s">
        <v>1299</v>
      </c>
      <c r="C490" s="32" t="s">
        <v>265</v>
      </c>
      <c r="D490" s="32">
        <v>4</v>
      </c>
      <c r="E490" s="32" t="s">
        <v>1310</v>
      </c>
      <c r="F490" s="32"/>
      <c r="G490" s="32"/>
      <c r="H490" s="32"/>
      <c r="I490" s="32"/>
      <c r="J490" s="32"/>
      <c r="K490" s="32"/>
      <c r="L490" s="32"/>
      <c r="M490" s="32"/>
      <c r="N490" s="32">
        <v>17</v>
      </c>
      <c r="O490" s="32" t="s">
        <v>388</v>
      </c>
      <c r="P490" s="35">
        <v>635000000</v>
      </c>
      <c r="Q490" s="32">
        <v>13</v>
      </c>
      <c r="R490" s="32" t="s">
        <v>1320</v>
      </c>
      <c r="S490" s="32" t="s">
        <v>376</v>
      </c>
      <c r="T490" s="32" t="s">
        <v>370</v>
      </c>
      <c r="U490" s="32" t="s">
        <v>336</v>
      </c>
      <c r="V490" s="32">
        <v>0</v>
      </c>
      <c r="W490" s="32">
        <v>1</v>
      </c>
      <c r="X490" s="32">
        <v>1</v>
      </c>
      <c r="Y490" s="32"/>
      <c r="Z490" s="36"/>
    </row>
    <row r="491" spans="1:26" ht="50.1" hidden="1" customHeight="1" x14ac:dyDescent="0.25">
      <c r="A491" s="32" t="s">
        <v>93</v>
      </c>
      <c r="B491" s="33" t="s">
        <v>1299</v>
      </c>
      <c r="C491" s="32" t="s">
        <v>265</v>
      </c>
      <c r="D491" s="32">
        <v>1</v>
      </c>
      <c r="E491" s="32" t="s">
        <v>1304</v>
      </c>
      <c r="F491" s="32"/>
      <c r="G491" s="32"/>
      <c r="H491" s="32"/>
      <c r="I491" s="32"/>
      <c r="J491" s="32"/>
      <c r="K491" s="32"/>
      <c r="L491" s="32"/>
      <c r="M491" s="32"/>
      <c r="N491" s="32">
        <v>3</v>
      </c>
      <c r="O491" s="32" t="s">
        <v>1321</v>
      </c>
      <c r="P491" s="35">
        <v>169820000</v>
      </c>
      <c r="Q491" s="32">
        <v>6</v>
      </c>
      <c r="R491" s="32" t="s">
        <v>1322</v>
      </c>
      <c r="S491" s="32" t="s">
        <v>331</v>
      </c>
      <c r="T491" s="32" t="s">
        <v>377</v>
      </c>
      <c r="U491" s="32" t="s">
        <v>336</v>
      </c>
      <c r="V491" s="35">
        <v>3946</v>
      </c>
      <c r="W491" s="35">
        <v>41696</v>
      </c>
      <c r="X491" s="35">
        <v>3000</v>
      </c>
      <c r="Y491" s="32"/>
      <c r="Z491" s="36"/>
    </row>
    <row r="492" spans="1:26" ht="50.1" hidden="1" customHeight="1" x14ac:dyDescent="0.25">
      <c r="A492" s="32" t="s">
        <v>93</v>
      </c>
      <c r="B492" s="33" t="s">
        <v>1299</v>
      </c>
      <c r="C492" s="32" t="s">
        <v>265</v>
      </c>
      <c r="D492" s="32">
        <v>1</v>
      </c>
      <c r="E492" s="32" t="s">
        <v>1304</v>
      </c>
      <c r="F492" s="32"/>
      <c r="G492" s="32"/>
      <c r="H492" s="32"/>
      <c r="I492" s="32"/>
      <c r="J492" s="32"/>
      <c r="K492" s="32"/>
      <c r="L492" s="32"/>
      <c r="M492" s="32"/>
      <c r="N492" s="32">
        <v>1</v>
      </c>
      <c r="O492" s="32" t="s">
        <v>1306</v>
      </c>
      <c r="P492" s="32">
        <v>0</v>
      </c>
      <c r="Q492" s="32">
        <v>1</v>
      </c>
      <c r="R492" s="32" t="s">
        <v>1323</v>
      </c>
      <c r="S492" s="32" t="s">
        <v>331</v>
      </c>
      <c r="T492" s="32" t="s">
        <v>377</v>
      </c>
      <c r="U492" s="32" t="s">
        <v>336</v>
      </c>
      <c r="V492" s="32">
        <v>278</v>
      </c>
      <c r="W492" s="35">
        <v>2319</v>
      </c>
      <c r="X492" s="32">
        <v>251</v>
      </c>
      <c r="Y492" s="32"/>
      <c r="Z492" s="36"/>
    </row>
    <row r="493" spans="1:26" ht="50.1" hidden="1" customHeight="1" x14ac:dyDescent="0.25">
      <c r="A493" s="32" t="s">
        <v>93</v>
      </c>
      <c r="B493" s="33" t="s">
        <v>1299</v>
      </c>
      <c r="C493" s="32" t="s">
        <v>265</v>
      </c>
      <c r="D493" s="32">
        <v>1</v>
      </c>
      <c r="E493" s="32" t="s">
        <v>1304</v>
      </c>
      <c r="F493" s="32"/>
      <c r="G493" s="32"/>
      <c r="H493" s="32"/>
      <c r="I493" s="32"/>
      <c r="J493" s="32"/>
      <c r="K493" s="32"/>
      <c r="L493" s="32"/>
      <c r="M493" s="32"/>
      <c r="N493" s="32">
        <v>2</v>
      </c>
      <c r="O493" s="32" t="s">
        <v>1312</v>
      </c>
      <c r="P493" s="32">
        <v>0</v>
      </c>
      <c r="Q493" s="32">
        <v>3</v>
      </c>
      <c r="R493" s="32" t="s">
        <v>1324</v>
      </c>
      <c r="S493" s="32" t="s">
        <v>331</v>
      </c>
      <c r="T493" s="32" t="s">
        <v>377</v>
      </c>
      <c r="U493" s="32" t="s">
        <v>336</v>
      </c>
      <c r="V493" s="32">
        <v>297</v>
      </c>
      <c r="W493" s="35">
        <v>1902</v>
      </c>
      <c r="X493" s="32">
        <v>194</v>
      </c>
      <c r="Y493" s="32"/>
      <c r="Z493" s="36"/>
    </row>
    <row r="494" spans="1:26" ht="50.1" hidden="1" customHeight="1" x14ac:dyDescent="0.25">
      <c r="A494" s="32" t="s">
        <v>93</v>
      </c>
      <c r="B494" s="33" t="s">
        <v>1299</v>
      </c>
      <c r="C494" s="32" t="s">
        <v>265</v>
      </c>
      <c r="D494" s="32">
        <v>1</v>
      </c>
      <c r="E494" s="32" t="s">
        <v>1304</v>
      </c>
      <c r="F494" s="32"/>
      <c r="G494" s="32"/>
      <c r="H494" s="32"/>
      <c r="I494" s="32"/>
      <c r="J494" s="32"/>
      <c r="K494" s="32"/>
      <c r="L494" s="32"/>
      <c r="M494" s="32"/>
      <c r="N494" s="32">
        <v>3</v>
      </c>
      <c r="O494" s="32" t="s">
        <v>1321</v>
      </c>
      <c r="P494" s="32">
        <v>0</v>
      </c>
      <c r="Q494" s="32">
        <v>5</v>
      </c>
      <c r="R494" s="32" t="s">
        <v>1325</v>
      </c>
      <c r="S494" s="32" t="s">
        <v>331</v>
      </c>
      <c r="T494" s="32" t="s">
        <v>377</v>
      </c>
      <c r="U494" s="32" t="s">
        <v>336</v>
      </c>
      <c r="V494" s="32">
        <v>143</v>
      </c>
      <c r="W494" s="35">
        <v>1000</v>
      </c>
      <c r="X494" s="32">
        <v>70</v>
      </c>
      <c r="Y494" s="32"/>
      <c r="Z494" s="36"/>
    </row>
    <row r="495" spans="1:26" ht="50.1" hidden="1" customHeight="1" x14ac:dyDescent="0.25">
      <c r="A495" s="32" t="s">
        <v>93</v>
      </c>
      <c r="B495" s="33" t="s">
        <v>1299</v>
      </c>
      <c r="C495" s="32" t="s">
        <v>265</v>
      </c>
      <c r="D495" s="32">
        <v>3</v>
      </c>
      <c r="E495" s="32" t="s">
        <v>1300</v>
      </c>
      <c r="F495" s="32"/>
      <c r="G495" s="32"/>
      <c r="H495" s="32"/>
      <c r="I495" s="32"/>
      <c r="J495" s="32"/>
      <c r="K495" s="32"/>
      <c r="L495" s="32"/>
      <c r="M495" s="32"/>
      <c r="N495" s="32">
        <v>8</v>
      </c>
      <c r="O495" s="32" t="s">
        <v>1318</v>
      </c>
      <c r="P495" s="32">
        <v>0</v>
      </c>
      <c r="Q495" s="32">
        <v>10</v>
      </c>
      <c r="R495" s="32" t="s">
        <v>1326</v>
      </c>
      <c r="S495" s="32" t="s">
        <v>331</v>
      </c>
      <c r="T495" s="32" t="s">
        <v>377</v>
      </c>
      <c r="U495" s="32" t="s">
        <v>336</v>
      </c>
      <c r="V495" s="32">
        <v>50</v>
      </c>
      <c r="W495" s="32">
        <v>80</v>
      </c>
      <c r="X495" s="32">
        <v>8</v>
      </c>
      <c r="Y495" s="32"/>
      <c r="Z495" s="36"/>
    </row>
    <row r="496" spans="1:26" s="44" customFormat="1" ht="50.1" hidden="1" customHeight="1" x14ac:dyDescent="0.25">
      <c r="A496" s="37"/>
      <c r="B496" s="40" t="s">
        <v>1299</v>
      </c>
      <c r="C496" s="37" t="s">
        <v>265</v>
      </c>
      <c r="D496" s="37"/>
      <c r="E496" s="37"/>
      <c r="F496" s="37"/>
      <c r="G496" s="37"/>
      <c r="H496" s="37"/>
      <c r="I496" s="37"/>
      <c r="J496" s="37"/>
      <c r="K496" s="37"/>
      <c r="L496" s="37"/>
      <c r="M496" s="37"/>
      <c r="N496" s="37"/>
      <c r="O496" s="37" t="s">
        <v>363</v>
      </c>
      <c r="P496" s="41">
        <f>SUM(P483:P495)</f>
        <v>40397037000</v>
      </c>
      <c r="Q496" s="42"/>
      <c r="R496" s="42"/>
      <c r="S496" s="42"/>
      <c r="T496" s="42"/>
      <c r="U496" s="42"/>
      <c r="V496" s="42"/>
      <c r="W496" s="42"/>
      <c r="X496" s="42"/>
      <c r="Y496" s="42"/>
      <c r="Z496" s="43"/>
    </row>
    <row r="497" spans="1:26" ht="50.1" hidden="1" customHeight="1" x14ac:dyDescent="0.25">
      <c r="A497" s="32" t="s">
        <v>22</v>
      </c>
      <c r="B497" s="33" t="s">
        <v>1327</v>
      </c>
      <c r="C497" s="32" t="s">
        <v>1328</v>
      </c>
      <c r="D497" s="32">
        <v>2</v>
      </c>
      <c r="E497" s="32" t="s">
        <v>1329</v>
      </c>
      <c r="F497" s="32">
        <v>2</v>
      </c>
      <c r="G497" s="32" t="s">
        <v>1330</v>
      </c>
      <c r="H497" s="32" t="s">
        <v>331</v>
      </c>
      <c r="I497" s="32" t="s">
        <v>370</v>
      </c>
      <c r="J497" s="32" t="s">
        <v>371</v>
      </c>
      <c r="K497" s="32">
        <v>1</v>
      </c>
      <c r="L497" s="32">
        <v>10</v>
      </c>
      <c r="M497" s="32">
        <v>1</v>
      </c>
      <c r="N497" s="32">
        <v>12</v>
      </c>
      <c r="O497" s="32" t="s">
        <v>1331</v>
      </c>
      <c r="P497" s="35">
        <v>19618565000</v>
      </c>
      <c r="Q497" s="32">
        <v>13</v>
      </c>
      <c r="R497" s="32" t="s">
        <v>1332</v>
      </c>
      <c r="S497" s="32" t="s">
        <v>331</v>
      </c>
      <c r="T497" s="32" t="s">
        <v>332</v>
      </c>
      <c r="U497" s="32" t="s">
        <v>336</v>
      </c>
      <c r="V497" s="32">
        <v>0</v>
      </c>
      <c r="W497" s="35">
        <v>11519</v>
      </c>
      <c r="X497" s="35">
        <v>1040</v>
      </c>
      <c r="Y497" s="32"/>
      <c r="Z497" s="36"/>
    </row>
    <row r="498" spans="1:26" ht="50.1" hidden="1" customHeight="1" x14ac:dyDescent="0.25">
      <c r="A498" s="32" t="s">
        <v>22</v>
      </c>
      <c r="B498" s="33" t="s">
        <v>1327</v>
      </c>
      <c r="C498" s="32" t="s">
        <v>1328</v>
      </c>
      <c r="D498" s="32">
        <v>1</v>
      </c>
      <c r="E498" s="32" t="s">
        <v>1333</v>
      </c>
      <c r="F498" s="32">
        <v>1</v>
      </c>
      <c r="G498" s="32" t="s">
        <v>1334</v>
      </c>
      <c r="H498" s="32" t="s">
        <v>331</v>
      </c>
      <c r="I498" s="32" t="s">
        <v>370</v>
      </c>
      <c r="J498" s="32" t="s">
        <v>371</v>
      </c>
      <c r="K498" s="32">
        <v>22</v>
      </c>
      <c r="L498" s="32">
        <v>11</v>
      </c>
      <c r="M498" s="32">
        <v>1</v>
      </c>
      <c r="N498" s="32">
        <v>1</v>
      </c>
      <c r="O498" s="32" t="s">
        <v>1335</v>
      </c>
      <c r="P498" s="35">
        <v>7284670000</v>
      </c>
      <c r="Q498" s="32">
        <v>1</v>
      </c>
      <c r="R498" s="32" t="s">
        <v>1336</v>
      </c>
      <c r="S498" s="32" t="s">
        <v>331</v>
      </c>
      <c r="T498" s="32" t="s">
        <v>332</v>
      </c>
      <c r="U498" s="32" t="s">
        <v>336</v>
      </c>
      <c r="V498" s="35">
        <v>1469</v>
      </c>
      <c r="W498" s="35">
        <v>3000</v>
      </c>
      <c r="X498" s="32">
        <v>350</v>
      </c>
      <c r="Y498" s="32"/>
      <c r="Z498" s="36"/>
    </row>
    <row r="499" spans="1:26" ht="50.1" hidden="1" customHeight="1" x14ac:dyDescent="0.25">
      <c r="A499" s="32" t="s">
        <v>22</v>
      </c>
      <c r="B499" s="33" t="s">
        <v>1327</v>
      </c>
      <c r="C499" s="32" t="s">
        <v>1328</v>
      </c>
      <c r="D499" s="32">
        <v>1</v>
      </c>
      <c r="E499" s="32" t="s">
        <v>1333</v>
      </c>
      <c r="F499" s="32"/>
      <c r="G499" s="32"/>
      <c r="H499" s="32"/>
      <c r="I499" s="32"/>
      <c r="J499" s="32"/>
      <c r="K499" s="32"/>
      <c r="L499" s="32"/>
      <c r="M499" s="32"/>
      <c r="N499" s="32">
        <v>4</v>
      </c>
      <c r="O499" s="32" t="s">
        <v>1337</v>
      </c>
      <c r="P499" s="35">
        <v>7268957000</v>
      </c>
      <c r="Q499" s="32">
        <v>6</v>
      </c>
      <c r="R499" s="32" t="s">
        <v>1338</v>
      </c>
      <c r="S499" s="32" t="s">
        <v>369</v>
      </c>
      <c r="T499" s="32" t="s">
        <v>370</v>
      </c>
      <c r="U499" s="32" t="s">
        <v>336</v>
      </c>
      <c r="V499" s="32">
        <v>46</v>
      </c>
      <c r="W499" s="32">
        <v>46</v>
      </c>
      <c r="X499" s="32">
        <v>46</v>
      </c>
      <c r="Y499" s="32"/>
      <c r="Z499" s="36"/>
    </row>
    <row r="500" spans="1:26" ht="50.1" customHeight="1" x14ac:dyDescent="0.25">
      <c r="A500" s="32" t="s">
        <v>22</v>
      </c>
      <c r="B500" s="33" t="s">
        <v>1327</v>
      </c>
      <c r="C500" s="32" t="s">
        <v>1328</v>
      </c>
      <c r="D500" s="45">
        <v>3</v>
      </c>
      <c r="E500" s="45" t="s">
        <v>712</v>
      </c>
      <c r="F500" s="32"/>
      <c r="G500" s="32"/>
      <c r="H500" s="32"/>
      <c r="I500" s="32"/>
      <c r="J500" s="32"/>
      <c r="K500" s="32"/>
      <c r="L500" s="32"/>
      <c r="M500" s="32"/>
      <c r="N500" s="32">
        <v>15</v>
      </c>
      <c r="O500" s="32" t="s">
        <v>603</v>
      </c>
      <c r="P500" s="35">
        <v>2855403000</v>
      </c>
      <c r="Q500" s="32">
        <v>17</v>
      </c>
      <c r="R500" s="32" t="s">
        <v>1339</v>
      </c>
      <c r="S500" s="32" t="s">
        <v>376</v>
      </c>
      <c r="T500" s="32" t="s">
        <v>377</v>
      </c>
      <c r="U500" s="32" t="s">
        <v>336</v>
      </c>
      <c r="V500" s="32">
        <v>182</v>
      </c>
      <c r="W500" s="32">
        <v>190</v>
      </c>
      <c r="X500" s="32">
        <v>182</v>
      </c>
      <c r="Y500" s="32"/>
      <c r="Z500" s="36"/>
    </row>
    <row r="501" spans="1:26" ht="50.1" hidden="1" customHeight="1" x14ac:dyDescent="0.25">
      <c r="A501" s="32" t="s">
        <v>22</v>
      </c>
      <c r="B501" s="33" t="s">
        <v>1327</v>
      </c>
      <c r="C501" s="32" t="s">
        <v>1328</v>
      </c>
      <c r="D501" s="32">
        <v>1</v>
      </c>
      <c r="E501" s="32" t="s">
        <v>1333</v>
      </c>
      <c r="F501" s="32"/>
      <c r="G501" s="32"/>
      <c r="H501" s="32"/>
      <c r="I501" s="32"/>
      <c r="J501" s="32"/>
      <c r="K501" s="32"/>
      <c r="L501" s="32"/>
      <c r="M501" s="32"/>
      <c r="N501" s="32">
        <v>2</v>
      </c>
      <c r="O501" s="32" t="s">
        <v>1340</v>
      </c>
      <c r="P501" s="35">
        <v>2000000000</v>
      </c>
      <c r="Q501" s="32">
        <v>2</v>
      </c>
      <c r="R501" s="32" t="s">
        <v>1341</v>
      </c>
      <c r="S501" s="32" t="s">
        <v>331</v>
      </c>
      <c r="T501" s="32" t="s">
        <v>332</v>
      </c>
      <c r="U501" s="32" t="s">
        <v>336</v>
      </c>
      <c r="V501" s="32">
        <v>631</v>
      </c>
      <c r="W501" s="35">
        <v>1000</v>
      </c>
      <c r="X501" s="32">
        <v>100</v>
      </c>
      <c r="Y501" s="32"/>
      <c r="Z501" s="36"/>
    </row>
    <row r="502" spans="1:26" ht="50.1" hidden="1" customHeight="1" x14ac:dyDescent="0.25">
      <c r="A502" s="32" t="s">
        <v>22</v>
      </c>
      <c r="B502" s="33" t="s">
        <v>1327</v>
      </c>
      <c r="C502" s="32" t="s">
        <v>1328</v>
      </c>
      <c r="D502" s="32">
        <v>2</v>
      </c>
      <c r="E502" s="32" t="s">
        <v>1329</v>
      </c>
      <c r="F502" s="32"/>
      <c r="G502" s="32"/>
      <c r="H502" s="32"/>
      <c r="I502" s="32"/>
      <c r="J502" s="32"/>
      <c r="K502" s="32"/>
      <c r="L502" s="32"/>
      <c r="M502" s="32"/>
      <c r="N502" s="32">
        <v>13</v>
      </c>
      <c r="O502" s="32" t="s">
        <v>1342</v>
      </c>
      <c r="P502" s="35">
        <v>699652000</v>
      </c>
      <c r="Q502" s="32">
        <v>12</v>
      </c>
      <c r="R502" s="32" t="s">
        <v>1343</v>
      </c>
      <c r="S502" s="32" t="s">
        <v>331</v>
      </c>
      <c r="T502" s="32" t="s">
        <v>332</v>
      </c>
      <c r="U502" s="32" t="s">
        <v>336</v>
      </c>
      <c r="V502" s="35">
        <v>3978</v>
      </c>
      <c r="W502" s="35">
        <v>9500</v>
      </c>
      <c r="X502" s="35">
        <v>1000</v>
      </c>
      <c r="Y502" s="32"/>
      <c r="Z502" s="36"/>
    </row>
    <row r="503" spans="1:26" ht="50.1" customHeight="1" x14ac:dyDescent="0.25">
      <c r="A503" s="32" t="s">
        <v>22</v>
      </c>
      <c r="B503" s="33" t="s">
        <v>1327</v>
      </c>
      <c r="C503" s="32" t="s">
        <v>1328</v>
      </c>
      <c r="D503" s="45">
        <v>3</v>
      </c>
      <c r="E503" s="45" t="s">
        <v>712</v>
      </c>
      <c r="F503" s="32">
        <v>3</v>
      </c>
      <c r="G503" s="32" t="s">
        <v>1344</v>
      </c>
      <c r="H503" s="32" t="s">
        <v>369</v>
      </c>
      <c r="I503" s="32" t="s">
        <v>370</v>
      </c>
      <c r="J503" s="32" t="s">
        <v>371</v>
      </c>
      <c r="K503" s="32">
        <v>100</v>
      </c>
      <c r="L503" s="32">
        <v>100</v>
      </c>
      <c r="M503" s="32">
        <v>100</v>
      </c>
      <c r="N503" s="32">
        <v>14</v>
      </c>
      <c r="O503" s="32" t="s">
        <v>1345</v>
      </c>
      <c r="P503" s="35">
        <v>100000000</v>
      </c>
      <c r="Q503" s="32">
        <v>16</v>
      </c>
      <c r="R503" s="32" t="s">
        <v>609</v>
      </c>
      <c r="S503" s="32" t="s">
        <v>369</v>
      </c>
      <c r="T503" s="32" t="s">
        <v>370</v>
      </c>
      <c r="U503" s="32" t="s">
        <v>371</v>
      </c>
      <c r="V503" s="32">
        <v>100</v>
      </c>
      <c r="W503" s="32">
        <v>100</v>
      </c>
      <c r="X503" s="32">
        <v>100</v>
      </c>
      <c r="Y503" s="32"/>
      <c r="Z503" s="36"/>
    </row>
    <row r="504" spans="1:26" ht="50.1" hidden="1" customHeight="1" x14ac:dyDescent="0.25">
      <c r="A504" s="32" t="s">
        <v>22</v>
      </c>
      <c r="B504" s="33" t="s">
        <v>1327</v>
      </c>
      <c r="C504" s="32" t="s">
        <v>1328</v>
      </c>
      <c r="D504" s="32">
        <v>1</v>
      </c>
      <c r="E504" s="32" t="s">
        <v>1333</v>
      </c>
      <c r="F504" s="32"/>
      <c r="G504" s="32"/>
      <c r="H504" s="32"/>
      <c r="I504" s="32"/>
      <c r="J504" s="32"/>
      <c r="K504" s="32"/>
      <c r="L504" s="32"/>
      <c r="M504" s="32"/>
      <c r="N504" s="32">
        <v>11</v>
      </c>
      <c r="O504" s="32" t="s">
        <v>1346</v>
      </c>
      <c r="P504" s="35">
        <v>40000000</v>
      </c>
      <c r="Q504" s="32"/>
      <c r="R504" s="32"/>
      <c r="S504" s="32"/>
      <c r="T504" s="32"/>
      <c r="U504" s="32"/>
      <c r="V504" s="32"/>
      <c r="W504" s="32"/>
      <c r="X504" s="32"/>
      <c r="Y504" s="32" t="s">
        <v>349</v>
      </c>
      <c r="Z504" s="36"/>
    </row>
    <row r="505" spans="1:26" ht="50.1" hidden="1" customHeight="1" x14ac:dyDescent="0.25">
      <c r="A505" s="32" t="s">
        <v>22</v>
      </c>
      <c r="B505" s="33" t="s">
        <v>1327</v>
      </c>
      <c r="C505" s="32" t="s">
        <v>1328</v>
      </c>
      <c r="D505" s="32">
        <v>1</v>
      </c>
      <c r="E505" s="32" t="s">
        <v>1333</v>
      </c>
      <c r="F505" s="32"/>
      <c r="G505" s="32"/>
      <c r="H505" s="32"/>
      <c r="I505" s="32"/>
      <c r="J505" s="32"/>
      <c r="K505" s="32"/>
      <c r="L505" s="32"/>
      <c r="M505" s="32"/>
      <c r="N505" s="32">
        <v>10</v>
      </c>
      <c r="O505" s="32" t="s">
        <v>1347</v>
      </c>
      <c r="P505" s="35">
        <v>30000000</v>
      </c>
      <c r="Q505" s="32">
        <v>8</v>
      </c>
      <c r="R505" s="32" t="s">
        <v>1348</v>
      </c>
      <c r="S505" s="32" t="s">
        <v>331</v>
      </c>
      <c r="T505" s="32" t="s">
        <v>370</v>
      </c>
      <c r="U505" s="32" t="s">
        <v>336</v>
      </c>
      <c r="V505" s="32">
        <v>7</v>
      </c>
      <c r="W505" s="32">
        <v>19</v>
      </c>
      <c r="X505" s="32">
        <v>2</v>
      </c>
      <c r="Y505" s="32"/>
      <c r="Z505" s="36"/>
    </row>
    <row r="506" spans="1:26" ht="50.1" hidden="1" customHeight="1" x14ac:dyDescent="0.25">
      <c r="A506" s="32" t="s">
        <v>22</v>
      </c>
      <c r="B506" s="33" t="s">
        <v>1327</v>
      </c>
      <c r="C506" s="32" t="s">
        <v>1328</v>
      </c>
      <c r="D506" s="32">
        <v>1</v>
      </c>
      <c r="E506" s="32" t="s">
        <v>1333</v>
      </c>
      <c r="F506" s="32"/>
      <c r="G506" s="32"/>
      <c r="H506" s="32"/>
      <c r="I506" s="32"/>
      <c r="J506" s="32"/>
      <c r="K506" s="32"/>
      <c r="L506" s="32"/>
      <c r="M506" s="32"/>
      <c r="N506" s="32">
        <v>3</v>
      </c>
      <c r="O506" s="32" t="s">
        <v>1349</v>
      </c>
      <c r="P506" s="35">
        <v>10000000</v>
      </c>
      <c r="Q506" s="32">
        <v>3</v>
      </c>
      <c r="R506" s="32" t="s">
        <v>1350</v>
      </c>
      <c r="S506" s="32" t="s">
        <v>331</v>
      </c>
      <c r="T506" s="32" t="s">
        <v>332</v>
      </c>
      <c r="U506" s="32" t="s">
        <v>336</v>
      </c>
      <c r="V506" s="35">
        <v>1643</v>
      </c>
      <c r="W506" s="35">
        <v>2970</v>
      </c>
      <c r="X506" s="32">
        <v>300</v>
      </c>
      <c r="Y506" s="32"/>
      <c r="Z506" s="36"/>
    </row>
    <row r="507" spans="1:26" ht="50.1" hidden="1" customHeight="1" x14ac:dyDescent="0.25">
      <c r="A507" s="32" t="s">
        <v>22</v>
      </c>
      <c r="B507" s="33" t="s">
        <v>1327</v>
      </c>
      <c r="C507" s="32" t="s">
        <v>1328</v>
      </c>
      <c r="D507" s="32">
        <v>1</v>
      </c>
      <c r="E507" s="32" t="s">
        <v>1333</v>
      </c>
      <c r="F507" s="32"/>
      <c r="G507" s="32"/>
      <c r="H507" s="32"/>
      <c r="I507" s="32"/>
      <c r="J507" s="32"/>
      <c r="K507" s="32"/>
      <c r="L507" s="32"/>
      <c r="M507" s="32"/>
      <c r="N507" s="32">
        <v>4</v>
      </c>
      <c r="O507" s="32" t="s">
        <v>1337</v>
      </c>
      <c r="P507" s="32">
        <v>0</v>
      </c>
      <c r="Q507" s="32">
        <v>4</v>
      </c>
      <c r="R507" s="32" t="s">
        <v>1351</v>
      </c>
      <c r="S507" s="32" t="s">
        <v>369</v>
      </c>
      <c r="T507" s="32" t="s">
        <v>370</v>
      </c>
      <c r="U507" s="32" t="s">
        <v>336</v>
      </c>
      <c r="V507" s="32">
        <v>156</v>
      </c>
      <c r="W507" s="32">
        <v>156</v>
      </c>
      <c r="X507" s="32">
        <v>156</v>
      </c>
      <c r="Y507" s="32"/>
      <c r="Z507" s="36"/>
    </row>
    <row r="508" spans="1:26" ht="50.1" hidden="1" customHeight="1" x14ac:dyDescent="0.25">
      <c r="A508" s="32" t="s">
        <v>22</v>
      </c>
      <c r="B508" s="33" t="s">
        <v>1327</v>
      </c>
      <c r="C508" s="32" t="s">
        <v>1328</v>
      </c>
      <c r="D508" s="32">
        <v>2</v>
      </c>
      <c r="E508" s="32" t="s">
        <v>1329</v>
      </c>
      <c r="F508" s="32"/>
      <c r="G508" s="32"/>
      <c r="H508" s="32"/>
      <c r="I508" s="32"/>
      <c r="J508" s="32"/>
      <c r="K508" s="32"/>
      <c r="L508" s="32"/>
      <c r="M508" s="32"/>
      <c r="N508" s="32">
        <v>12</v>
      </c>
      <c r="O508" s="32" t="s">
        <v>1331</v>
      </c>
      <c r="P508" s="32">
        <v>0</v>
      </c>
      <c r="Q508" s="32">
        <v>11</v>
      </c>
      <c r="R508" s="32" t="s">
        <v>1352</v>
      </c>
      <c r="S508" s="32" t="s">
        <v>331</v>
      </c>
      <c r="T508" s="32" t="s">
        <v>332</v>
      </c>
      <c r="U508" s="32" t="s">
        <v>336</v>
      </c>
      <c r="V508" s="35">
        <v>113362</v>
      </c>
      <c r="W508" s="35">
        <v>218867</v>
      </c>
      <c r="X508" s="35">
        <v>19752</v>
      </c>
      <c r="Y508" s="32"/>
      <c r="Z508" s="36"/>
    </row>
    <row r="509" spans="1:26" s="44" customFormat="1" ht="50.1" hidden="1" customHeight="1" x14ac:dyDescent="0.25">
      <c r="A509" s="37"/>
      <c r="B509" s="38" t="s">
        <v>1327</v>
      </c>
      <c r="C509" s="39" t="s">
        <v>1328</v>
      </c>
      <c r="D509" s="37"/>
      <c r="E509" s="37"/>
      <c r="F509" s="37"/>
      <c r="G509" s="37"/>
      <c r="H509" s="37"/>
      <c r="I509" s="37"/>
      <c r="J509" s="37"/>
      <c r="K509" s="37"/>
      <c r="L509" s="37"/>
      <c r="M509" s="37"/>
      <c r="N509" s="37"/>
      <c r="O509" s="37" t="s">
        <v>363</v>
      </c>
      <c r="P509" s="41">
        <f>SUM(P497:P508)</f>
        <v>39907247000</v>
      </c>
      <c r="Q509" s="42"/>
      <c r="R509" s="42"/>
      <c r="S509" s="42"/>
      <c r="T509" s="42"/>
      <c r="U509" s="42"/>
      <c r="V509" s="42"/>
      <c r="W509" s="42"/>
      <c r="X509" s="42"/>
      <c r="Y509" s="42"/>
      <c r="Z509" s="43"/>
    </row>
    <row r="510" spans="1:26" ht="50.1" hidden="1" customHeight="1" x14ac:dyDescent="0.25">
      <c r="A510" s="32" t="s">
        <v>23</v>
      </c>
      <c r="B510" s="33" t="s">
        <v>1353</v>
      </c>
      <c r="C510" s="32" t="s">
        <v>1354</v>
      </c>
      <c r="D510" s="32">
        <v>2</v>
      </c>
      <c r="E510" s="32" t="s">
        <v>1355</v>
      </c>
      <c r="F510" s="32"/>
      <c r="G510" s="32"/>
      <c r="H510" s="32"/>
      <c r="I510" s="32"/>
      <c r="J510" s="32"/>
      <c r="K510" s="32"/>
      <c r="L510" s="32"/>
      <c r="M510" s="32"/>
      <c r="N510" s="32">
        <v>9</v>
      </c>
      <c r="O510" s="32" t="s">
        <v>1356</v>
      </c>
      <c r="P510" s="35">
        <v>18340320000</v>
      </c>
      <c r="Q510" s="32">
        <v>19</v>
      </c>
      <c r="R510" s="32" t="s">
        <v>1357</v>
      </c>
      <c r="S510" s="32" t="s">
        <v>331</v>
      </c>
      <c r="T510" s="32" t="s">
        <v>332</v>
      </c>
      <c r="U510" s="32" t="s">
        <v>336</v>
      </c>
      <c r="V510" s="35">
        <v>393145</v>
      </c>
      <c r="W510" s="35">
        <v>5220000</v>
      </c>
      <c r="X510" s="35">
        <v>500000</v>
      </c>
      <c r="Y510" s="32"/>
      <c r="Z510" s="36"/>
    </row>
    <row r="511" spans="1:26" ht="50.1" customHeight="1" x14ac:dyDescent="0.25">
      <c r="A511" s="32" t="s">
        <v>23</v>
      </c>
      <c r="B511" s="33" t="s">
        <v>1353</v>
      </c>
      <c r="C511" s="32" t="s">
        <v>1354</v>
      </c>
      <c r="D511" s="45">
        <v>4</v>
      </c>
      <c r="E511" s="45" t="s">
        <v>431</v>
      </c>
      <c r="F511" s="32">
        <v>4</v>
      </c>
      <c r="G511" s="32" t="s">
        <v>436</v>
      </c>
      <c r="H511" s="32" t="s">
        <v>376</v>
      </c>
      <c r="I511" s="32" t="s">
        <v>377</v>
      </c>
      <c r="J511" s="32" t="s">
        <v>371</v>
      </c>
      <c r="K511" s="32">
        <v>0</v>
      </c>
      <c r="L511" s="32">
        <v>100</v>
      </c>
      <c r="M511" s="32">
        <v>100</v>
      </c>
      <c r="N511" s="32">
        <v>19</v>
      </c>
      <c r="O511" s="32" t="s">
        <v>603</v>
      </c>
      <c r="P511" s="35">
        <v>17311511000</v>
      </c>
      <c r="Q511" s="32">
        <v>25</v>
      </c>
      <c r="R511" s="32" t="s">
        <v>1358</v>
      </c>
      <c r="S511" s="32" t="s">
        <v>376</v>
      </c>
      <c r="T511" s="32" t="s">
        <v>377</v>
      </c>
      <c r="U511" s="32" t="s">
        <v>371</v>
      </c>
      <c r="V511" s="32">
        <v>0</v>
      </c>
      <c r="W511" s="32">
        <v>100</v>
      </c>
      <c r="X511" s="32">
        <v>100</v>
      </c>
      <c r="Y511" s="32"/>
      <c r="Z511" s="36"/>
    </row>
    <row r="512" spans="1:26" ht="50.1" hidden="1" customHeight="1" x14ac:dyDescent="0.25">
      <c r="A512" s="32" t="s">
        <v>23</v>
      </c>
      <c r="B512" s="33" t="s">
        <v>1353</v>
      </c>
      <c r="C512" s="32" t="s">
        <v>1354</v>
      </c>
      <c r="D512" s="32">
        <v>2</v>
      </c>
      <c r="E512" s="32" t="s">
        <v>1355</v>
      </c>
      <c r="F512" s="32"/>
      <c r="G512" s="32"/>
      <c r="H512" s="32"/>
      <c r="I512" s="32"/>
      <c r="J512" s="32"/>
      <c r="K512" s="32"/>
      <c r="L512" s="32"/>
      <c r="M512" s="32"/>
      <c r="N512" s="32">
        <v>8</v>
      </c>
      <c r="O512" s="32" t="s">
        <v>1359</v>
      </c>
      <c r="P512" s="35">
        <v>6921821000</v>
      </c>
      <c r="Q512" s="32">
        <v>14</v>
      </c>
      <c r="R512" s="32" t="s">
        <v>1360</v>
      </c>
      <c r="S512" s="32" t="s">
        <v>331</v>
      </c>
      <c r="T512" s="32" t="s">
        <v>332</v>
      </c>
      <c r="U512" s="32" t="s">
        <v>336</v>
      </c>
      <c r="V512" s="35">
        <v>183305</v>
      </c>
      <c r="W512" s="35">
        <v>1060000</v>
      </c>
      <c r="X512" s="35">
        <v>300000</v>
      </c>
      <c r="Y512" s="32"/>
      <c r="Z512" s="36"/>
    </row>
    <row r="513" spans="1:26" ht="50.1" hidden="1" customHeight="1" x14ac:dyDescent="0.25">
      <c r="A513" s="32" t="s">
        <v>23</v>
      </c>
      <c r="B513" s="33" t="s">
        <v>1353</v>
      </c>
      <c r="C513" s="32" t="s">
        <v>1354</v>
      </c>
      <c r="D513" s="32">
        <v>1</v>
      </c>
      <c r="E513" s="32" t="s">
        <v>1361</v>
      </c>
      <c r="F513" s="32">
        <v>1</v>
      </c>
      <c r="G513" s="32" t="s">
        <v>1362</v>
      </c>
      <c r="H513" s="32" t="s">
        <v>369</v>
      </c>
      <c r="I513" s="32" t="s">
        <v>370</v>
      </c>
      <c r="J513" s="32" t="s">
        <v>333</v>
      </c>
      <c r="K513" s="32">
        <v>4</v>
      </c>
      <c r="L513" s="32">
        <v>4</v>
      </c>
      <c r="M513" s="32">
        <v>4</v>
      </c>
      <c r="N513" s="32">
        <v>1</v>
      </c>
      <c r="O513" s="32" t="s">
        <v>1363</v>
      </c>
      <c r="P513" s="35">
        <v>4858259000</v>
      </c>
      <c r="Q513" s="32">
        <v>1</v>
      </c>
      <c r="R513" s="32" t="s">
        <v>1364</v>
      </c>
      <c r="S513" s="32" t="s">
        <v>369</v>
      </c>
      <c r="T513" s="32" t="s">
        <v>370</v>
      </c>
      <c r="U513" s="32" t="s">
        <v>371</v>
      </c>
      <c r="V513" s="32">
        <v>100</v>
      </c>
      <c r="W513" s="32">
        <v>100</v>
      </c>
      <c r="X513" s="32">
        <v>100</v>
      </c>
      <c r="Y513" s="32"/>
      <c r="Z513" s="36"/>
    </row>
    <row r="514" spans="1:26" ht="50.1" hidden="1" customHeight="1" x14ac:dyDescent="0.25">
      <c r="A514" s="32" t="s">
        <v>23</v>
      </c>
      <c r="B514" s="33" t="s">
        <v>1353</v>
      </c>
      <c r="C514" s="32" t="s">
        <v>1354</v>
      </c>
      <c r="D514" s="32">
        <v>1</v>
      </c>
      <c r="E514" s="32" t="s">
        <v>1361</v>
      </c>
      <c r="F514" s="32"/>
      <c r="G514" s="32"/>
      <c r="H514" s="32"/>
      <c r="I514" s="32"/>
      <c r="J514" s="32"/>
      <c r="K514" s="32"/>
      <c r="L514" s="32"/>
      <c r="M514" s="32"/>
      <c r="N514" s="32">
        <v>2</v>
      </c>
      <c r="O514" s="32" t="s">
        <v>1365</v>
      </c>
      <c r="P514" s="35">
        <v>4182799000</v>
      </c>
      <c r="Q514" s="32">
        <v>3</v>
      </c>
      <c r="R514" s="32" t="s">
        <v>1366</v>
      </c>
      <c r="S514" s="32" t="s">
        <v>331</v>
      </c>
      <c r="T514" s="32" t="s">
        <v>332</v>
      </c>
      <c r="U514" s="32" t="s">
        <v>336</v>
      </c>
      <c r="V514" s="35">
        <v>1291027</v>
      </c>
      <c r="W514" s="35">
        <v>597051</v>
      </c>
      <c r="X514" s="35">
        <v>80000</v>
      </c>
      <c r="Y514" s="32"/>
      <c r="Z514" s="36"/>
    </row>
    <row r="515" spans="1:26" ht="50.1" hidden="1" customHeight="1" x14ac:dyDescent="0.25">
      <c r="A515" s="32" t="s">
        <v>23</v>
      </c>
      <c r="B515" s="33" t="s">
        <v>1353</v>
      </c>
      <c r="C515" s="32" t="s">
        <v>1354</v>
      </c>
      <c r="D515" s="32">
        <v>2</v>
      </c>
      <c r="E515" s="32" t="s">
        <v>1355</v>
      </c>
      <c r="F515" s="32"/>
      <c r="G515" s="32"/>
      <c r="H515" s="32"/>
      <c r="I515" s="32"/>
      <c r="J515" s="32"/>
      <c r="K515" s="32"/>
      <c r="L515" s="32"/>
      <c r="M515" s="32"/>
      <c r="N515" s="32">
        <v>6</v>
      </c>
      <c r="O515" s="32" t="s">
        <v>1367</v>
      </c>
      <c r="P515" s="35">
        <v>2676135000</v>
      </c>
      <c r="Q515" s="32">
        <v>12</v>
      </c>
      <c r="R515" s="32" t="s">
        <v>1368</v>
      </c>
      <c r="S515" s="32" t="s">
        <v>331</v>
      </c>
      <c r="T515" s="32" t="s">
        <v>332</v>
      </c>
      <c r="U515" s="32" t="s">
        <v>336</v>
      </c>
      <c r="V515" s="35">
        <v>18074</v>
      </c>
      <c r="W515" s="35">
        <v>32000</v>
      </c>
      <c r="X515" s="35">
        <v>4000</v>
      </c>
      <c r="Y515" s="32"/>
      <c r="Z515" s="36"/>
    </row>
    <row r="516" spans="1:26" ht="50.1" hidden="1" customHeight="1" x14ac:dyDescent="0.25">
      <c r="A516" s="32" t="s">
        <v>23</v>
      </c>
      <c r="B516" s="33" t="s">
        <v>1353</v>
      </c>
      <c r="C516" s="32" t="s">
        <v>1354</v>
      </c>
      <c r="D516" s="32">
        <v>2</v>
      </c>
      <c r="E516" s="32" t="s">
        <v>1355</v>
      </c>
      <c r="F516" s="32"/>
      <c r="G516" s="32"/>
      <c r="H516" s="32"/>
      <c r="I516" s="32"/>
      <c r="J516" s="32"/>
      <c r="K516" s="32"/>
      <c r="L516" s="32"/>
      <c r="M516" s="32"/>
      <c r="N516" s="32">
        <v>7</v>
      </c>
      <c r="O516" s="32" t="s">
        <v>1369</v>
      </c>
      <c r="P516" s="35">
        <v>2435039000</v>
      </c>
      <c r="Q516" s="32">
        <v>13</v>
      </c>
      <c r="R516" s="32" t="s">
        <v>1370</v>
      </c>
      <c r="S516" s="32" t="s">
        <v>369</v>
      </c>
      <c r="T516" s="32" t="s">
        <v>377</v>
      </c>
      <c r="U516" s="32" t="s">
        <v>371</v>
      </c>
      <c r="V516" s="32">
        <v>100</v>
      </c>
      <c r="W516" s="32">
        <v>100</v>
      </c>
      <c r="X516" s="32">
        <v>100</v>
      </c>
      <c r="Y516" s="32"/>
      <c r="Z516" s="36"/>
    </row>
    <row r="517" spans="1:26" ht="50.1" hidden="1" customHeight="1" x14ac:dyDescent="0.25">
      <c r="A517" s="32" t="s">
        <v>23</v>
      </c>
      <c r="B517" s="33" t="s">
        <v>1353</v>
      </c>
      <c r="C517" s="32" t="s">
        <v>1354</v>
      </c>
      <c r="D517" s="32">
        <v>1</v>
      </c>
      <c r="E517" s="32" t="s">
        <v>1361</v>
      </c>
      <c r="F517" s="32"/>
      <c r="G517" s="32"/>
      <c r="H517" s="32"/>
      <c r="I517" s="32"/>
      <c r="J517" s="32"/>
      <c r="K517" s="32"/>
      <c r="L517" s="32"/>
      <c r="M517" s="32"/>
      <c r="N517" s="32">
        <v>3</v>
      </c>
      <c r="O517" s="32" t="s">
        <v>1371</v>
      </c>
      <c r="P517" s="35">
        <v>1461543000</v>
      </c>
      <c r="Q517" s="32">
        <v>7</v>
      </c>
      <c r="R517" s="32" t="s">
        <v>1372</v>
      </c>
      <c r="S517" s="32" t="s">
        <v>331</v>
      </c>
      <c r="T517" s="32" t="s">
        <v>332</v>
      </c>
      <c r="U517" s="32" t="s">
        <v>336</v>
      </c>
      <c r="V517" s="32">
        <v>0</v>
      </c>
      <c r="W517" s="35">
        <v>1800</v>
      </c>
      <c r="X517" s="32">
        <v>200</v>
      </c>
      <c r="Y517" s="32"/>
      <c r="Z517" s="36"/>
    </row>
    <row r="518" spans="1:26" ht="50.1" hidden="1" customHeight="1" x14ac:dyDescent="0.25">
      <c r="A518" s="32" t="s">
        <v>23</v>
      </c>
      <c r="B518" s="33" t="s">
        <v>1353</v>
      </c>
      <c r="C518" s="32" t="s">
        <v>1354</v>
      </c>
      <c r="D518" s="32">
        <v>3</v>
      </c>
      <c r="E518" s="32" t="s">
        <v>1373</v>
      </c>
      <c r="F518" s="32"/>
      <c r="G518" s="32"/>
      <c r="H518" s="32"/>
      <c r="I518" s="32"/>
      <c r="J518" s="32"/>
      <c r="K518" s="32"/>
      <c r="L518" s="32"/>
      <c r="M518" s="32"/>
      <c r="N518" s="32">
        <v>18</v>
      </c>
      <c r="O518" s="32" t="s">
        <v>1374</v>
      </c>
      <c r="P518" s="35">
        <v>1072963000</v>
      </c>
      <c r="Q518" s="32">
        <v>24</v>
      </c>
      <c r="R518" s="32" t="s">
        <v>1375</v>
      </c>
      <c r="S518" s="32" t="s">
        <v>369</v>
      </c>
      <c r="T518" s="32" t="s">
        <v>370</v>
      </c>
      <c r="U518" s="32" t="s">
        <v>371</v>
      </c>
      <c r="V518" s="32">
        <v>100</v>
      </c>
      <c r="W518" s="32">
        <v>100</v>
      </c>
      <c r="X518" s="32">
        <v>100</v>
      </c>
      <c r="Y518" s="32"/>
      <c r="Z518" s="36"/>
    </row>
    <row r="519" spans="1:26" ht="50.1" hidden="1" customHeight="1" x14ac:dyDescent="0.25">
      <c r="A519" s="32" t="s">
        <v>23</v>
      </c>
      <c r="B519" s="33" t="s">
        <v>1353</v>
      </c>
      <c r="C519" s="32" t="s">
        <v>1354</v>
      </c>
      <c r="D519" s="32">
        <v>2</v>
      </c>
      <c r="E519" s="32" t="s">
        <v>1355</v>
      </c>
      <c r="F519" s="32">
        <v>2</v>
      </c>
      <c r="G519" s="32" t="s">
        <v>1376</v>
      </c>
      <c r="H519" s="32" t="s">
        <v>369</v>
      </c>
      <c r="I519" s="32" t="s">
        <v>377</v>
      </c>
      <c r="J519" s="32" t="s">
        <v>371</v>
      </c>
      <c r="K519" s="32">
        <v>100</v>
      </c>
      <c r="L519" s="32">
        <v>100</v>
      </c>
      <c r="M519" s="32">
        <v>100</v>
      </c>
      <c r="N519" s="32">
        <v>4</v>
      </c>
      <c r="O519" s="32" t="s">
        <v>1377</v>
      </c>
      <c r="P519" s="35">
        <v>885517000</v>
      </c>
      <c r="Q519" s="32">
        <v>26</v>
      </c>
      <c r="R519" s="32" t="s">
        <v>1378</v>
      </c>
      <c r="S519" s="32" t="s">
        <v>392</v>
      </c>
      <c r="T519" s="32" t="s">
        <v>332</v>
      </c>
      <c r="U519" s="32" t="s">
        <v>371</v>
      </c>
      <c r="V519" s="32"/>
      <c r="W519" s="32">
        <v>100</v>
      </c>
      <c r="X519" s="32">
        <v>100</v>
      </c>
      <c r="Y519" s="32"/>
      <c r="Z519" s="36"/>
    </row>
    <row r="520" spans="1:26" ht="50.1" hidden="1" customHeight="1" x14ac:dyDescent="0.25">
      <c r="A520" s="32" t="s">
        <v>23</v>
      </c>
      <c r="B520" s="33" t="s">
        <v>1353</v>
      </c>
      <c r="C520" s="32" t="s">
        <v>1354</v>
      </c>
      <c r="D520" s="32">
        <v>2</v>
      </c>
      <c r="E520" s="32" t="s">
        <v>1355</v>
      </c>
      <c r="F520" s="32"/>
      <c r="G520" s="32"/>
      <c r="H520" s="32"/>
      <c r="I520" s="32"/>
      <c r="J520" s="32"/>
      <c r="K520" s="32"/>
      <c r="L520" s="32"/>
      <c r="M520" s="32"/>
      <c r="N520" s="32">
        <v>5</v>
      </c>
      <c r="O520" s="32" t="s">
        <v>1379</v>
      </c>
      <c r="P520" s="35">
        <v>568348000</v>
      </c>
      <c r="Q520" s="32">
        <v>10</v>
      </c>
      <c r="R520" s="32" t="s">
        <v>1380</v>
      </c>
      <c r="S520" s="32" t="s">
        <v>331</v>
      </c>
      <c r="T520" s="32" t="s">
        <v>332</v>
      </c>
      <c r="U520" s="32" t="s">
        <v>336</v>
      </c>
      <c r="V520" s="35">
        <v>21278</v>
      </c>
      <c r="W520" s="35">
        <v>37000</v>
      </c>
      <c r="X520" s="35">
        <v>5000</v>
      </c>
      <c r="Y520" s="32"/>
      <c r="Z520" s="36"/>
    </row>
    <row r="521" spans="1:26" ht="50.1" hidden="1" customHeight="1" x14ac:dyDescent="0.25">
      <c r="A521" s="32" t="s">
        <v>23</v>
      </c>
      <c r="B521" s="33" t="s">
        <v>1353</v>
      </c>
      <c r="C521" s="32" t="s">
        <v>1354</v>
      </c>
      <c r="D521" s="32">
        <v>3</v>
      </c>
      <c r="E521" s="32" t="s">
        <v>1373</v>
      </c>
      <c r="F521" s="32">
        <v>3</v>
      </c>
      <c r="G521" s="32" t="s">
        <v>1381</v>
      </c>
      <c r="H521" s="32" t="s">
        <v>369</v>
      </c>
      <c r="I521" s="32" t="s">
        <v>370</v>
      </c>
      <c r="J521" s="32" t="s">
        <v>371</v>
      </c>
      <c r="K521" s="32">
        <v>100</v>
      </c>
      <c r="L521" s="32">
        <v>100</v>
      </c>
      <c r="M521" s="32">
        <v>100</v>
      </c>
      <c r="N521" s="32">
        <v>10</v>
      </c>
      <c r="O521" s="32" t="s">
        <v>1382</v>
      </c>
      <c r="P521" s="35">
        <v>409910000</v>
      </c>
      <c r="Q521" s="32">
        <v>21</v>
      </c>
      <c r="R521" s="32" t="s">
        <v>1383</v>
      </c>
      <c r="S521" s="32" t="s">
        <v>331</v>
      </c>
      <c r="T521" s="32" t="s">
        <v>332</v>
      </c>
      <c r="U521" s="32" t="s">
        <v>336</v>
      </c>
      <c r="V521" s="32">
        <v>400</v>
      </c>
      <c r="W521" s="32">
        <v>750</v>
      </c>
      <c r="X521" s="32">
        <v>90</v>
      </c>
      <c r="Y521" s="32"/>
      <c r="Z521" s="36"/>
    </row>
    <row r="522" spans="1:26" ht="50.1" hidden="1" customHeight="1" x14ac:dyDescent="0.25">
      <c r="A522" s="32" t="s">
        <v>23</v>
      </c>
      <c r="B522" s="33" t="s">
        <v>1353</v>
      </c>
      <c r="C522" s="32" t="s">
        <v>1354</v>
      </c>
      <c r="D522" s="32">
        <v>1</v>
      </c>
      <c r="E522" s="32" t="s">
        <v>1361</v>
      </c>
      <c r="F522" s="32"/>
      <c r="G522" s="32"/>
      <c r="H522" s="32"/>
      <c r="I522" s="32"/>
      <c r="J522" s="32"/>
      <c r="K522" s="32"/>
      <c r="L522" s="32"/>
      <c r="M522" s="32"/>
      <c r="N522" s="32">
        <v>2</v>
      </c>
      <c r="O522" s="32" t="s">
        <v>1365</v>
      </c>
      <c r="P522" s="32">
        <v>0</v>
      </c>
      <c r="Q522" s="32">
        <v>2</v>
      </c>
      <c r="R522" s="32" t="s">
        <v>1384</v>
      </c>
      <c r="S522" s="32" t="s">
        <v>331</v>
      </c>
      <c r="T522" s="32" t="s">
        <v>332</v>
      </c>
      <c r="U522" s="32" t="s">
        <v>336</v>
      </c>
      <c r="V522" s="35">
        <v>313773</v>
      </c>
      <c r="W522" s="35">
        <v>221444</v>
      </c>
      <c r="X522" s="35">
        <v>20000</v>
      </c>
      <c r="Y522" s="32"/>
      <c r="Z522" s="36"/>
    </row>
    <row r="523" spans="1:26" ht="50.1" hidden="1" customHeight="1" x14ac:dyDescent="0.25">
      <c r="A523" s="32" t="s">
        <v>23</v>
      </c>
      <c r="B523" s="33" t="s">
        <v>1353</v>
      </c>
      <c r="C523" s="32" t="s">
        <v>1354</v>
      </c>
      <c r="D523" s="32">
        <v>1</v>
      </c>
      <c r="E523" s="32" t="s">
        <v>1361</v>
      </c>
      <c r="F523" s="32"/>
      <c r="G523" s="32"/>
      <c r="H523" s="32"/>
      <c r="I523" s="32"/>
      <c r="J523" s="32"/>
      <c r="K523" s="32"/>
      <c r="L523" s="32"/>
      <c r="M523" s="32"/>
      <c r="N523" s="32">
        <v>2</v>
      </c>
      <c r="O523" s="32" t="s">
        <v>1365</v>
      </c>
      <c r="P523" s="32">
        <v>0</v>
      </c>
      <c r="Q523" s="32">
        <v>6</v>
      </c>
      <c r="R523" s="32" t="s">
        <v>1385</v>
      </c>
      <c r="S523" s="32" t="s">
        <v>331</v>
      </c>
      <c r="T523" s="32" t="s">
        <v>332</v>
      </c>
      <c r="U523" s="32" t="s">
        <v>336</v>
      </c>
      <c r="V523" s="32">
        <v>0</v>
      </c>
      <c r="W523" s="35">
        <v>6000</v>
      </c>
      <c r="X523" s="32">
        <v>500</v>
      </c>
      <c r="Y523" s="32"/>
      <c r="Z523" s="36"/>
    </row>
    <row r="524" spans="1:26" ht="50.1" hidden="1" customHeight="1" x14ac:dyDescent="0.25">
      <c r="A524" s="32" t="s">
        <v>23</v>
      </c>
      <c r="B524" s="33" t="s">
        <v>1353</v>
      </c>
      <c r="C524" s="32" t="s">
        <v>1354</v>
      </c>
      <c r="D524" s="32">
        <v>1</v>
      </c>
      <c r="E524" s="32" t="s">
        <v>1361</v>
      </c>
      <c r="F524" s="32"/>
      <c r="G524" s="32"/>
      <c r="H524" s="32"/>
      <c r="I524" s="32"/>
      <c r="J524" s="32"/>
      <c r="K524" s="32"/>
      <c r="L524" s="32"/>
      <c r="M524" s="32"/>
      <c r="N524" s="32">
        <v>2</v>
      </c>
      <c r="O524" s="32" t="s">
        <v>1365</v>
      </c>
      <c r="P524" s="32">
        <v>0</v>
      </c>
      <c r="Q524" s="32">
        <v>5</v>
      </c>
      <c r="R524" s="32" t="s">
        <v>1386</v>
      </c>
      <c r="S524" s="32" t="s">
        <v>331</v>
      </c>
      <c r="T524" s="32" t="s">
        <v>332</v>
      </c>
      <c r="U524" s="32" t="s">
        <v>336</v>
      </c>
      <c r="V524" s="32">
        <v>0</v>
      </c>
      <c r="W524" s="32">
        <v>370</v>
      </c>
      <c r="X524" s="32">
        <v>30</v>
      </c>
      <c r="Y524" s="32"/>
      <c r="Z524" s="36"/>
    </row>
    <row r="525" spans="1:26" ht="50.1" hidden="1" customHeight="1" x14ac:dyDescent="0.25">
      <c r="A525" s="32" t="s">
        <v>23</v>
      </c>
      <c r="B525" s="33" t="s">
        <v>1353</v>
      </c>
      <c r="C525" s="32" t="s">
        <v>1354</v>
      </c>
      <c r="D525" s="32">
        <v>1</v>
      </c>
      <c r="E525" s="32" t="s">
        <v>1361</v>
      </c>
      <c r="F525" s="32"/>
      <c r="G525" s="32"/>
      <c r="H525" s="32"/>
      <c r="I525" s="32"/>
      <c r="J525" s="32"/>
      <c r="K525" s="32"/>
      <c r="L525" s="32"/>
      <c r="M525" s="32"/>
      <c r="N525" s="32">
        <v>2</v>
      </c>
      <c r="O525" s="32" t="s">
        <v>1365</v>
      </c>
      <c r="P525" s="32">
        <v>0</v>
      </c>
      <c r="Q525" s="32">
        <v>4</v>
      </c>
      <c r="R525" s="32" t="s">
        <v>1387</v>
      </c>
      <c r="S525" s="32" t="s">
        <v>331</v>
      </c>
      <c r="T525" s="32" t="s">
        <v>377</v>
      </c>
      <c r="U525" s="32" t="s">
        <v>336</v>
      </c>
      <c r="V525" s="32">
        <v>482</v>
      </c>
      <c r="W525" s="32">
        <v>560</v>
      </c>
      <c r="X525" s="32">
        <v>60</v>
      </c>
      <c r="Y525" s="32"/>
      <c r="Z525" s="36"/>
    </row>
    <row r="526" spans="1:26" ht="50.1" hidden="1" customHeight="1" x14ac:dyDescent="0.25">
      <c r="A526" s="32" t="s">
        <v>23</v>
      </c>
      <c r="B526" s="33" t="s">
        <v>1353</v>
      </c>
      <c r="C526" s="32" t="s">
        <v>1354</v>
      </c>
      <c r="D526" s="32">
        <v>2</v>
      </c>
      <c r="E526" s="32" t="s">
        <v>1355</v>
      </c>
      <c r="F526" s="32"/>
      <c r="G526" s="32"/>
      <c r="H526" s="32"/>
      <c r="I526" s="32"/>
      <c r="J526" s="32"/>
      <c r="K526" s="32"/>
      <c r="L526" s="32"/>
      <c r="M526" s="32"/>
      <c r="N526" s="32">
        <v>6</v>
      </c>
      <c r="O526" s="32" t="s">
        <v>1367</v>
      </c>
      <c r="P526" s="32">
        <v>0</v>
      </c>
      <c r="Q526" s="32">
        <v>11</v>
      </c>
      <c r="R526" s="32" t="s">
        <v>1388</v>
      </c>
      <c r="S526" s="32" t="s">
        <v>331</v>
      </c>
      <c r="T526" s="32" t="s">
        <v>332</v>
      </c>
      <c r="U526" s="32" t="s">
        <v>336</v>
      </c>
      <c r="V526" s="35">
        <v>37065</v>
      </c>
      <c r="W526" s="35">
        <v>42000</v>
      </c>
      <c r="X526" s="35">
        <v>6500</v>
      </c>
      <c r="Y526" s="32"/>
      <c r="Z526" s="36"/>
    </row>
    <row r="527" spans="1:26" ht="50.1" hidden="1" customHeight="1" x14ac:dyDescent="0.25">
      <c r="A527" s="32" t="s">
        <v>23</v>
      </c>
      <c r="B527" s="33" t="s">
        <v>1353</v>
      </c>
      <c r="C527" s="32" t="s">
        <v>1354</v>
      </c>
      <c r="D527" s="32">
        <v>2</v>
      </c>
      <c r="E527" s="32" t="s">
        <v>1355</v>
      </c>
      <c r="F527" s="32"/>
      <c r="G527" s="32"/>
      <c r="H527" s="32"/>
      <c r="I527" s="32"/>
      <c r="J527" s="32"/>
      <c r="K527" s="32"/>
      <c r="L527" s="32"/>
      <c r="M527" s="32"/>
      <c r="N527" s="32">
        <v>9</v>
      </c>
      <c r="O527" s="32" t="s">
        <v>1356</v>
      </c>
      <c r="P527" s="32">
        <v>0</v>
      </c>
      <c r="Q527" s="32">
        <v>17</v>
      </c>
      <c r="R527" s="32" t="s">
        <v>1389</v>
      </c>
      <c r="S527" s="32" t="s">
        <v>331</v>
      </c>
      <c r="T527" s="32" t="s">
        <v>332</v>
      </c>
      <c r="U527" s="32" t="s">
        <v>336</v>
      </c>
      <c r="V527" s="35">
        <v>139000</v>
      </c>
      <c r="W527" s="35">
        <v>2075000</v>
      </c>
      <c r="X527" s="35">
        <v>155000</v>
      </c>
      <c r="Y527" s="32"/>
      <c r="Z527" s="36"/>
    </row>
    <row r="528" spans="1:26" ht="50.1" hidden="1" customHeight="1" x14ac:dyDescent="0.25">
      <c r="A528" s="32" t="s">
        <v>23</v>
      </c>
      <c r="B528" s="33" t="s">
        <v>1353</v>
      </c>
      <c r="C528" s="32" t="s">
        <v>1354</v>
      </c>
      <c r="D528" s="32">
        <v>2</v>
      </c>
      <c r="E528" s="32" t="s">
        <v>1355</v>
      </c>
      <c r="F528" s="32"/>
      <c r="G528" s="32"/>
      <c r="H528" s="32"/>
      <c r="I528" s="32"/>
      <c r="J528" s="32"/>
      <c r="K528" s="32"/>
      <c r="L528" s="32"/>
      <c r="M528" s="32"/>
      <c r="N528" s="32">
        <v>9</v>
      </c>
      <c r="O528" s="32" t="s">
        <v>1356</v>
      </c>
      <c r="P528" s="32">
        <v>0</v>
      </c>
      <c r="Q528" s="32">
        <v>16</v>
      </c>
      <c r="R528" s="32" t="s">
        <v>1390</v>
      </c>
      <c r="S528" s="32" t="s">
        <v>369</v>
      </c>
      <c r="T528" s="32" t="s">
        <v>377</v>
      </c>
      <c r="U528" s="32" t="s">
        <v>371</v>
      </c>
      <c r="V528" s="32">
        <v>100</v>
      </c>
      <c r="W528" s="32">
        <v>100</v>
      </c>
      <c r="X528" s="32">
        <v>100</v>
      </c>
      <c r="Y528" s="32"/>
      <c r="Z528" s="36"/>
    </row>
    <row r="529" spans="1:26" ht="50.1" hidden="1" customHeight="1" x14ac:dyDescent="0.25">
      <c r="A529" s="32" t="s">
        <v>23</v>
      </c>
      <c r="B529" s="33" t="s">
        <v>1353</v>
      </c>
      <c r="C529" s="32" t="s">
        <v>1354</v>
      </c>
      <c r="D529" s="32">
        <v>2</v>
      </c>
      <c r="E529" s="32" t="s">
        <v>1355</v>
      </c>
      <c r="F529" s="32"/>
      <c r="G529" s="32"/>
      <c r="H529" s="32"/>
      <c r="I529" s="32"/>
      <c r="J529" s="32"/>
      <c r="K529" s="32"/>
      <c r="L529" s="32"/>
      <c r="M529" s="32"/>
      <c r="N529" s="32">
        <v>9</v>
      </c>
      <c r="O529" s="32" t="s">
        <v>1356</v>
      </c>
      <c r="P529" s="32">
        <v>0</v>
      </c>
      <c r="Q529" s="32">
        <v>15</v>
      </c>
      <c r="R529" s="32" t="s">
        <v>1391</v>
      </c>
      <c r="S529" s="32" t="s">
        <v>331</v>
      </c>
      <c r="T529" s="32" t="s">
        <v>332</v>
      </c>
      <c r="U529" s="32" t="s">
        <v>336</v>
      </c>
      <c r="V529" s="35">
        <v>68464</v>
      </c>
      <c r="W529" s="35">
        <v>37000</v>
      </c>
      <c r="X529" s="35">
        <v>5750</v>
      </c>
      <c r="Y529" s="32"/>
      <c r="Z529" s="36"/>
    </row>
    <row r="530" spans="1:26" ht="50.1" hidden="1" customHeight="1" x14ac:dyDescent="0.25">
      <c r="A530" s="32" t="s">
        <v>23</v>
      </c>
      <c r="B530" s="33" t="s">
        <v>1353</v>
      </c>
      <c r="C530" s="32" t="s">
        <v>1354</v>
      </c>
      <c r="D530" s="32">
        <v>2</v>
      </c>
      <c r="E530" s="32" t="s">
        <v>1355</v>
      </c>
      <c r="F530" s="32"/>
      <c r="G530" s="32"/>
      <c r="H530" s="32"/>
      <c r="I530" s="32"/>
      <c r="J530" s="32"/>
      <c r="K530" s="32"/>
      <c r="L530" s="32"/>
      <c r="M530" s="32"/>
      <c r="N530" s="32">
        <v>9</v>
      </c>
      <c r="O530" s="32" t="s">
        <v>1356</v>
      </c>
      <c r="P530" s="32">
        <v>0</v>
      </c>
      <c r="Q530" s="32">
        <v>20</v>
      </c>
      <c r="R530" s="32" t="s">
        <v>1392</v>
      </c>
      <c r="S530" s="32" t="s">
        <v>331</v>
      </c>
      <c r="T530" s="32" t="s">
        <v>370</v>
      </c>
      <c r="U530" s="32" t="s">
        <v>336</v>
      </c>
      <c r="V530" s="32">
        <v>12</v>
      </c>
      <c r="W530" s="32">
        <v>15</v>
      </c>
      <c r="X530" s="32">
        <v>2</v>
      </c>
      <c r="Y530" s="32"/>
      <c r="Z530" s="36"/>
    </row>
    <row r="531" spans="1:26" s="44" customFormat="1" ht="50.1" hidden="1" customHeight="1" x14ac:dyDescent="0.25">
      <c r="A531" s="37"/>
      <c r="B531" s="38" t="s">
        <v>1353</v>
      </c>
      <c r="C531" s="39" t="s">
        <v>1354</v>
      </c>
      <c r="D531" s="37"/>
      <c r="E531" s="37"/>
      <c r="F531" s="37"/>
      <c r="G531" s="37"/>
      <c r="H531" s="37"/>
      <c r="I531" s="37"/>
      <c r="J531" s="37"/>
      <c r="K531" s="37"/>
      <c r="L531" s="37"/>
      <c r="M531" s="37"/>
      <c r="N531" s="37"/>
      <c r="O531" s="37" t="s">
        <v>363</v>
      </c>
      <c r="P531" s="41">
        <f>SUM(P510:P530)</f>
        <v>61124165000</v>
      </c>
      <c r="Q531" s="42"/>
      <c r="R531" s="42"/>
      <c r="S531" s="42"/>
      <c r="T531" s="42"/>
      <c r="U531" s="42"/>
      <c r="V531" s="42"/>
      <c r="W531" s="42"/>
      <c r="X531" s="42"/>
      <c r="Y531" s="42"/>
      <c r="Z531" s="43"/>
    </row>
    <row r="532" spans="1:26" ht="50.1" hidden="1" customHeight="1" x14ac:dyDescent="0.25">
      <c r="A532" s="32" t="s">
        <v>97</v>
      </c>
      <c r="B532" s="33" t="s">
        <v>1393</v>
      </c>
      <c r="C532" s="32" t="s">
        <v>1394</v>
      </c>
      <c r="D532" s="32">
        <v>1</v>
      </c>
      <c r="E532" s="32" t="s">
        <v>1395</v>
      </c>
      <c r="F532" s="32"/>
      <c r="G532" s="32"/>
      <c r="H532" s="32"/>
      <c r="I532" s="32"/>
      <c r="J532" s="32"/>
      <c r="K532" s="32"/>
      <c r="L532" s="32"/>
      <c r="M532" s="32"/>
      <c r="N532" s="32">
        <v>3</v>
      </c>
      <c r="O532" s="32" t="s">
        <v>1396</v>
      </c>
      <c r="P532" s="35">
        <v>4686862000</v>
      </c>
      <c r="Q532" s="32">
        <v>3</v>
      </c>
      <c r="R532" s="32" t="s">
        <v>1397</v>
      </c>
      <c r="S532" s="32" t="s">
        <v>369</v>
      </c>
      <c r="T532" s="32" t="s">
        <v>377</v>
      </c>
      <c r="U532" s="32" t="s">
        <v>336</v>
      </c>
      <c r="V532" s="32">
        <v>1</v>
      </c>
      <c r="W532" s="32">
        <v>1</v>
      </c>
      <c r="X532" s="32">
        <v>1</v>
      </c>
      <c r="Y532" s="32"/>
      <c r="Z532" s="36"/>
    </row>
    <row r="533" spans="1:26" ht="50.1" hidden="1" customHeight="1" x14ac:dyDescent="0.25">
      <c r="A533" s="32" t="s">
        <v>97</v>
      </c>
      <c r="B533" s="33" t="s">
        <v>1393</v>
      </c>
      <c r="C533" s="32" t="s">
        <v>1394</v>
      </c>
      <c r="D533" s="32">
        <v>1</v>
      </c>
      <c r="E533" s="32" t="s">
        <v>1395</v>
      </c>
      <c r="F533" s="32">
        <v>1</v>
      </c>
      <c r="G533" s="32" t="s">
        <v>1398</v>
      </c>
      <c r="H533" s="32" t="s">
        <v>331</v>
      </c>
      <c r="I533" s="32" t="s">
        <v>377</v>
      </c>
      <c r="J533" s="32" t="s">
        <v>333</v>
      </c>
      <c r="K533" s="32">
        <v>600</v>
      </c>
      <c r="L533" s="35">
        <v>6398</v>
      </c>
      <c r="M533" s="32">
        <v>755</v>
      </c>
      <c r="N533" s="32">
        <v>1</v>
      </c>
      <c r="O533" s="32" t="s">
        <v>1399</v>
      </c>
      <c r="P533" s="35">
        <v>1200000000</v>
      </c>
      <c r="Q533" s="32">
        <v>1</v>
      </c>
      <c r="R533" s="32" t="s">
        <v>1400</v>
      </c>
      <c r="S533" s="32" t="s">
        <v>331</v>
      </c>
      <c r="T533" s="32" t="s">
        <v>377</v>
      </c>
      <c r="U533" s="32" t="s">
        <v>336</v>
      </c>
      <c r="V533" s="32">
        <v>7</v>
      </c>
      <c r="W533" s="32">
        <v>54</v>
      </c>
      <c r="X533" s="32">
        <v>7</v>
      </c>
      <c r="Y533" s="32"/>
      <c r="Z533" s="36"/>
    </row>
    <row r="534" spans="1:26" ht="50.1" hidden="1" customHeight="1" x14ac:dyDescent="0.25">
      <c r="A534" s="32" t="s">
        <v>97</v>
      </c>
      <c r="B534" s="33" t="s">
        <v>1393</v>
      </c>
      <c r="C534" s="32" t="s">
        <v>1394</v>
      </c>
      <c r="D534" s="32">
        <v>1</v>
      </c>
      <c r="E534" s="32" t="s">
        <v>1395</v>
      </c>
      <c r="F534" s="32"/>
      <c r="G534" s="32"/>
      <c r="H534" s="32"/>
      <c r="I534" s="32"/>
      <c r="J534" s="32"/>
      <c r="K534" s="32"/>
      <c r="L534" s="32"/>
      <c r="M534" s="32"/>
      <c r="N534" s="32">
        <v>4</v>
      </c>
      <c r="O534" s="32" t="s">
        <v>1401</v>
      </c>
      <c r="P534" s="35">
        <v>972965000</v>
      </c>
      <c r="Q534" s="32">
        <v>4</v>
      </c>
      <c r="R534" s="52" t="s">
        <v>1402</v>
      </c>
      <c r="S534" s="32" t="s">
        <v>369</v>
      </c>
      <c r="T534" s="32" t="s">
        <v>377</v>
      </c>
      <c r="U534" s="32" t="s">
        <v>336</v>
      </c>
      <c r="V534" s="32">
        <v>1</v>
      </c>
      <c r="W534" s="32">
        <v>1</v>
      </c>
      <c r="X534" s="32">
        <v>1</v>
      </c>
      <c r="Y534" s="32"/>
      <c r="Z534" s="36"/>
    </row>
    <row r="535" spans="1:26" ht="50.1" hidden="1" customHeight="1" x14ac:dyDescent="0.25">
      <c r="A535" s="32" t="s">
        <v>97</v>
      </c>
      <c r="B535" s="33" t="s">
        <v>1393</v>
      </c>
      <c r="C535" s="32" t="s">
        <v>1394</v>
      </c>
      <c r="D535" s="32">
        <v>1</v>
      </c>
      <c r="E535" s="32" t="s">
        <v>1395</v>
      </c>
      <c r="F535" s="32"/>
      <c r="G535" s="32"/>
      <c r="H535" s="32"/>
      <c r="I535" s="32"/>
      <c r="J535" s="32"/>
      <c r="K535" s="32"/>
      <c r="L535" s="32"/>
      <c r="M535" s="32"/>
      <c r="N535" s="32">
        <v>2</v>
      </c>
      <c r="O535" s="32" t="s">
        <v>1403</v>
      </c>
      <c r="P535" s="35">
        <v>137600000</v>
      </c>
      <c r="Q535" s="32">
        <v>2</v>
      </c>
      <c r="R535" s="32" t="s">
        <v>1404</v>
      </c>
      <c r="S535" s="32" t="s">
        <v>369</v>
      </c>
      <c r="T535" s="32" t="s">
        <v>377</v>
      </c>
      <c r="U535" s="32" t="s">
        <v>336</v>
      </c>
      <c r="V535" s="32">
        <v>1</v>
      </c>
      <c r="W535" s="32">
        <v>1</v>
      </c>
      <c r="X535" s="32">
        <v>1</v>
      </c>
      <c r="Y535" s="32"/>
      <c r="Z535" s="36"/>
    </row>
    <row r="536" spans="1:26" s="44" customFormat="1" ht="50.1" hidden="1" customHeight="1" x14ac:dyDescent="0.25">
      <c r="A536" s="37"/>
      <c r="B536" s="38" t="s">
        <v>1393</v>
      </c>
      <c r="C536" s="39" t="s">
        <v>1394</v>
      </c>
      <c r="D536" s="37"/>
      <c r="E536" s="37"/>
      <c r="F536" s="37"/>
      <c r="G536" s="37"/>
      <c r="H536" s="37"/>
      <c r="I536" s="37"/>
      <c r="J536" s="37"/>
      <c r="K536" s="37"/>
      <c r="L536" s="37"/>
      <c r="M536" s="37"/>
      <c r="N536" s="37"/>
      <c r="O536" s="37" t="s">
        <v>363</v>
      </c>
      <c r="P536" s="41">
        <f>SUM(P532:P535)</f>
        <v>6997427000</v>
      </c>
      <c r="Q536" s="42"/>
      <c r="R536" s="42"/>
      <c r="S536" s="42"/>
      <c r="T536" s="42"/>
      <c r="U536" s="42"/>
      <c r="V536" s="42"/>
      <c r="W536" s="42"/>
      <c r="X536" s="42"/>
      <c r="Y536" s="42"/>
      <c r="Z536" s="43"/>
    </row>
    <row r="537" spans="1:26" ht="50.1" hidden="1" customHeight="1" x14ac:dyDescent="0.25">
      <c r="A537" s="32" t="s">
        <v>24</v>
      </c>
      <c r="B537" s="33" t="s">
        <v>1405</v>
      </c>
      <c r="C537" s="32" t="s">
        <v>1406</v>
      </c>
      <c r="D537" s="32">
        <v>1</v>
      </c>
      <c r="E537" s="32" t="s">
        <v>1407</v>
      </c>
      <c r="F537" s="32"/>
      <c r="G537" s="32"/>
      <c r="H537" s="32"/>
      <c r="I537" s="32"/>
      <c r="J537" s="32"/>
      <c r="K537" s="32"/>
      <c r="L537" s="32"/>
      <c r="M537" s="32"/>
      <c r="N537" s="32">
        <v>6</v>
      </c>
      <c r="O537" s="32" t="s">
        <v>1408</v>
      </c>
      <c r="P537" s="35">
        <v>9546474000</v>
      </c>
      <c r="Q537" s="32">
        <v>8</v>
      </c>
      <c r="R537" s="32" t="s">
        <v>1409</v>
      </c>
      <c r="S537" s="32" t="s">
        <v>331</v>
      </c>
      <c r="T537" s="32" t="s">
        <v>377</v>
      </c>
      <c r="U537" s="32" t="s">
        <v>336</v>
      </c>
      <c r="V537" s="32">
        <v>77</v>
      </c>
      <c r="W537" s="32">
        <v>240</v>
      </c>
      <c r="X537" s="32">
        <v>24</v>
      </c>
      <c r="Y537" s="32"/>
      <c r="Z537" s="36"/>
    </row>
    <row r="538" spans="1:26" ht="50.1" hidden="1" customHeight="1" x14ac:dyDescent="0.25">
      <c r="A538" s="32" t="s">
        <v>24</v>
      </c>
      <c r="B538" s="33" t="s">
        <v>1405</v>
      </c>
      <c r="C538" s="32" t="s">
        <v>1406</v>
      </c>
      <c r="D538" s="32">
        <v>1</v>
      </c>
      <c r="E538" s="32" t="s">
        <v>1407</v>
      </c>
      <c r="F538" s="32">
        <v>1</v>
      </c>
      <c r="G538" s="32" t="s">
        <v>1410</v>
      </c>
      <c r="H538" s="32" t="s">
        <v>369</v>
      </c>
      <c r="I538" s="32" t="s">
        <v>452</v>
      </c>
      <c r="J538" s="32" t="s">
        <v>371</v>
      </c>
      <c r="K538" s="32">
        <v>100</v>
      </c>
      <c r="L538" s="32">
        <v>100</v>
      </c>
      <c r="M538" s="32">
        <v>100</v>
      </c>
      <c r="N538" s="32">
        <v>1</v>
      </c>
      <c r="O538" s="32" t="s">
        <v>1411</v>
      </c>
      <c r="P538" s="35">
        <v>3790526000</v>
      </c>
      <c r="Q538" s="32">
        <v>1</v>
      </c>
      <c r="R538" s="32" t="s">
        <v>1412</v>
      </c>
      <c r="S538" s="32" t="s">
        <v>331</v>
      </c>
      <c r="T538" s="32" t="s">
        <v>377</v>
      </c>
      <c r="U538" s="32" t="s">
        <v>336</v>
      </c>
      <c r="V538" s="35">
        <v>6274</v>
      </c>
      <c r="W538" s="35">
        <v>2240</v>
      </c>
      <c r="X538" s="32">
        <v>300</v>
      </c>
      <c r="Y538" s="32"/>
      <c r="Z538" s="36"/>
    </row>
    <row r="539" spans="1:26" ht="50.1" customHeight="1" x14ac:dyDescent="0.25">
      <c r="A539" s="32" t="s">
        <v>24</v>
      </c>
      <c r="B539" s="33" t="s">
        <v>1405</v>
      </c>
      <c r="C539" s="32" t="s">
        <v>1406</v>
      </c>
      <c r="D539" s="45">
        <v>2</v>
      </c>
      <c r="E539" s="45" t="s">
        <v>431</v>
      </c>
      <c r="F539" s="32">
        <v>2</v>
      </c>
      <c r="G539" s="32" t="s">
        <v>1413</v>
      </c>
      <c r="H539" s="32" t="s">
        <v>369</v>
      </c>
      <c r="I539" s="32" t="s">
        <v>452</v>
      </c>
      <c r="J539" s="32" t="s">
        <v>371</v>
      </c>
      <c r="K539" s="32">
        <v>100</v>
      </c>
      <c r="L539" s="32">
        <v>100</v>
      </c>
      <c r="M539" s="32">
        <v>100</v>
      </c>
      <c r="N539" s="32">
        <v>7</v>
      </c>
      <c r="O539" s="32" t="s">
        <v>754</v>
      </c>
      <c r="P539" s="35">
        <v>3527000000</v>
      </c>
      <c r="Q539" s="32">
        <v>9</v>
      </c>
      <c r="R539" s="32" t="s">
        <v>921</v>
      </c>
      <c r="S539" s="32" t="s">
        <v>369</v>
      </c>
      <c r="T539" s="32" t="s">
        <v>377</v>
      </c>
      <c r="U539" s="32" t="s">
        <v>371</v>
      </c>
      <c r="V539" s="32">
        <v>100</v>
      </c>
      <c r="W539" s="32">
        <v>100</v>
      </c>
      <c r="X539" s="32">
        <v>100</v>
      </c>
      <c r="Y539" s="32"/>
      <c r="Z539" s="36"/>
    </row>
    <row r="540" spans="1:26" ht="50.1" hidden="1" customHeight="1" x14ac:dyDescent="0.25">
      <c r="A540" s="32" t="s">
        <v>24</v>
      </c>
      <c r="B540" s="33" t="s">
        <v>1405</v>
      </c>
      <c r="C540" s="32" t="s">
        <v>1406</v>
      </c>
      <c r="D540" s="32">
        <v>1</v>
      </c>
      <c r="E540" s="32" t="s">
        <v>1407</v>
      </c>
      <c r="F540" s="32"/>
      <c r="G540" s="32"/>
      <c r="H540" s="32"/>
      <c r="I540" s="32"/>
      <c r="J540" s="32"/>
      <c r="K540" s="32"/>
      <c r="L540" s="32"/>
      <c r="M540" s="32"/>
      <c r="N540" s="32">
        <v>2</v>
      </c>
      <c r="O540" s="32" t="s">
        <v>1414</v>
      </c>
      <c r="P540" s="35">
        <v>2800000000</v>
      </c>
      <c r="Q540" s="32">
        <v>4</v>
      </c>
      <c r="R540" s="32" t="s">
        <v>1415</v>
      </c>
      <c r="S540" s="32" t="s">
        <v>331</v>
      </c>
      <c r="T540" s="32" t="s">
        <v>377</v>
      </c>
      <c r="U540" s="32" t="s">
        <v>336</v>
      </c>
      <c r="V540" s="35">
        <v>92920</v>
      </c>
      <c r="W540" s="35">
        <v>200000</v>
      </c>
      <c r="X540" s="35">
        <v>30000</v>
      </c>
      <c r="Y540" s="32"/>
      <c r="Z540" s="36"/>
    </row>
    <row r="541" spans="1:26" ht="50.1" hidden="1" customHeight="1" x14ac:dyDescent="0.25">
      <c r="A541" s="32" t="s">
        <v>24</v>
      </c>
      <c r="B541" s="33" t="s">
        <v>1405</v>
      </c>
      <c r="C541" s="32" t="s">
        <v>1406</v>
      </c>
      <c r="D541" s="32">
        <v>1</v>
      </c>
      <c r="E541" s="32" t="s">
        <v>1407</v>
      </c>
      <c r="F541" s="32"/>
      <c r="G541" s="32"/>
      <c r="H541" s="32"/>
      <c r="I541" s="32"/>
      <c r="J541" s="32"/>
      <c r="K541" s="32"/>
      <c r="L541" s="32"/>
      <c r="M541" s="32"/>
      <c r="N541" s="32">
        <v>5</v>
      </c>
      <c r="O541" s="32" t="s">
        <v>1416</v>
      </c>
      <c r="P541" s="35">
        <v>2647663000</v>
      </c>
      <c r="Q541" s="32">
        <v>7</v>
      </c>
      <c r="R541" s="32" t="s">
        <v>1417</v>
      </c>
      <c r="S541" s="32" t="s">
        <v>331</v>
      </c>
      <c r="T541" s="32" t="s">
        <v>377</v>
      </c>
      <c r="U541" s="32" t="s">
        <v>336</v>
      </c>
      <c r="V541" s="32">
        <v>325</v>
      </c>
      <c r="W541" s="32">
        <v>200</v>
      </c>
      <c r="X541" s="32">
        <v>90</v>
      </c>
      <c r="Y541" s="32"/>
      <c r="Z541" s="36"/>
    </row>
    <row r="542" spans="1:26" ht="50.1" hidden="1" customHeight="1" x14ac:dyDescent="0.25">
      <c r="A542" s="32" t="s">
        <v>24</v>
      </c>
      <c r="B542" s="33" t="s">
        <v>1405</v>
      </c>
      <c r="C542" s="32" t="s">
        <v>1406</v>
      </c>
      <c r="D542" s="32">
        <v>1</v>
      </c>
      <c r="E542" s="32" t="s">
        <v>1407</v>
      </c>
      <c r="F542" s="32"/>
      <c r="G542" s="32"/>
      <c r="H542" s="32"/>
      <c r="I542" s="32"/>
      <c r="J542" s="32"/>
      <c r="K542" s="32"/>
      <c r="L542" s="32"/>
      <c r="M542" s="32"/>
      <c r="N542" s="32">
        <v>4</v>
      </c>
      <c r="O542" s="32" t="s">
        <v>1418</v>
      </c>
      <c r="P542" s="35">
        <v>716000000</v>
      </c>
      <c r="Q542" s="32">
        <v>6</v>
      </c>
      <c r="R542" s="32" t="s">
        <v>1419</v>
      </c>
      <c r="S542" s="32" t="s">
        <v>369</v>
      </c>
      <c r="T542" s="32" t="s">
        <v>377</v>
      </c>
      <c r="U542" s="32" t="s">
        <v>371</v>
      </c>
      <c r="V542" s="32">
        <v>100</v>
      </c>
      <c r="W542" s="32">
        <v>100</v>
      </c>
      <c r="X542" s="32">
        <v>100</v>
      </c>
      <c r="Y542" s="32"/>
      <c r="Z542" s="36"/>
    </row>
    <row r="543" spans="1:26" ht="50.1" customHeight="1" x14ac:dyDescent="0.25">
      <c r="A543" s="32" t="s">
        <v>24</v>
      </c>
      <c r="B543" s="33" t="s">
        <v>1405</v>
      </c>
      <c r="C543" s="32" t="s">
        <v>1406</v>
      </c>
      <c r="D543" s="45">
        <v>2</v>
      </c>
      <c r="E543" s="45" t="s">
        <v>431</v>
      </c>
      <c r="F543" s="32"/>
      <c r="G543" s="32"/>
      <c r="H543" s="32"/>
      <c r="I543" s="32"/>
      <c r="J543" s="32"/>
      <c r="K543" s="32"/>
      <c r="L543" s="32"/>
      <c r="M543" s="32"/>
      <c r="N543" s="32">
        <v>8</v>
      </c>
      <c r="O543" s="32" t="s">
        <v>388</v>
      </c>
      <c r="P543" s="35">
        <v>500000000</v>
      </c>
      <c r="Q543" s="32">
        <v>10</v>
      </c>
      <c r="R543" s="32" t="s">
        <v>1420</v>
      </c>
      <c r="S543" s="32" t="s">
        <v>369</v>
      </c>
      <c r="T543" s="32" t="s">
        <v>377</v>
      </c>
      <c r="U543" s="32" t="s">
        <v>371</v>
      </c>
      <c r="V543" s="32">
        <v>100</v>
      </c>
      <c r="W543" s="32">
        <v>100</v>
      </c>
      <c r="X543" s="32">
        <v>100</v>
      </c>
      <c r="Y543" s="32"/>
      <c r="Z543" s="36"/>
    </row>
    <row r="544" spans="1:26" ht="50.1" hidden="1" customHeight="1" x14ac:dyDescent="0.25">
      <c r="A544" s="32" t="s">
        <v>24</v>
      </c>
      <c r="B544" s="33" t="s">
        <v>1405</v>
      </c>
      <c r="C544" s="32" t="s">
        <v>1406</v>
      </c>
      <c r="D544" s="32">
        <v>1</v>
      </c>
      <c r="E544" s="32" t="s">
        <v>1407</v>
      </c>
      <c r="F544" s="32"/>
      <c r="G544" s="32"/>
      <c r="H544" s="32"/>
      <c r="I544" s="32"/>
      <c r="J544" s="32"/>
      <c r="K544" s="32"/>
      <c r="L544" s="32"/>
      <c r="M544" s="32"/>
      <c r="N544" s="32">
        <v>3</v>
      </c>
      <c r="O544" s="32" t="s">
        <v>1421</v>
      </c>
      <c r="P544" s="35">
        <v>350000000</v>
      </c>
      <c r="Q544" s="32">
        <v>5</v>
      </c>
      <c r="R544" s="32" t="s">
        <v>1422</v>
      </c>
      <c r="S544" s="32" t="s">
        <v>369</v>
      </c>
      <c r="T544" s="32" t="s">
        <v>377</v>
      </c>
      <c r="U544" s="32" t="s">
        <v>371</v>
      </c>
      <c r="V544" s="32">
        <v>100</v>
      </c>
      <c r="W544" s="32">
        <v>100</v>
      </c>
      <c r="X544" s="32">
        <v>100</v>
      </c>
      <c r="Y544" s="32"/>
      <c r="Z544" s="36"/>
    </row>
    <row r="545" spans="1:26" ht="50.1" customHeight="1" x14ac:dyDescent="0.25">
      <c r="A545" s="32" t="s">
        <v>24</v>
      </c>
      <c r="B545" s="33" t="s">
        <v>1405</v>
      </c>
      <c r="C545" s="32" t="s">
        <v>1406</v>
      </c>
      <c r="D545" s="45">
        <v>2</v>
      </c>
      <c r="E545" s="45" t="s">
        <v>431</v>
      </c>
      <c r="F545" s="32"/>
      <c r="G545" s="32"/>
      <c r="H545" s="32"/>
      <c r="I545" s="32"/>
      <c r="J545" s="32"/>
      <c r="K545" s="32"/>
      <c r="L545" s="32"/>
      <c r="M545" s="32"/>
      <c r="N545" s="32">
        <v>9</v>
      </c>
      <c r="O545" s="32" t="s">
        <v>608</v>
      </c>
      <c r="P545" s="35">
        <v>100000000</v>
      </c>
      <c r="Q545" s="32">
        <v>11</v>
      </c>
      <c r="R545" s="32" t="s">
        <v>609</v>
      </c>
      <c r="S545" s="32" t="s">
        <v>369</v>
      </c>
      <c r="T545" s="32" t="s">
        <v>377</v>
      </c>
      <c r="U545" s="32" t="s">
        <v>371</v>
      </c>
      <c r="V545" s="32">
        <v>100</v>
      </c>
      <c r="W545" s="32">
        <v>100</v>
      </c>
      <c r="X545" s="32">
        <v>100</v>
      </c>
      <c r="Y545" s="32"/>
      <c r="Z545" s="36"/>
    </row>
    <row r="546" spans="1:26" ht="50.1" hidden="1" customHeight="1" x14ac:dyDescent="0.25">
      <c r="A546" s="32" t="s">
        <v>24</v>
      </c>
      <c r="B546" s="33" t="s">
        <v>1405</v>
      </c>
      <c r="C546" s="32" t="s">
        <v>1406</v>
      </c>
      <c r="D546" s="32">
        <v>1</v>
      </c>
      <c r="E546" s="32" t="s">
        <v>1407</v>
      </c>
      <c r="F546" s="32"/>
      <c r="G546" s="32"/>
      <c r="H546" s="32"/>
      <c r="I546" s="32"/>
      <c r="J546" s="32"/>
      <c r="K546" s="32"/>
      <c r="L546" s="32"/>
      <c r="M546" s="32"/>
      <c r="N546" s="32">
        <v>1</v>
      </c>
      <c r="O546" s="32" t="s">
        <v>1411</v>
      </c>
      <c r="P546" s="32">
        <v>0</v>
      </c>
      <c r="Q546" s="32">
        <v>3</v>
      </c>
      <c r="R546" s="32" t="s">
        <v>1423</v>
      </c>
      <c r="S546" s="32" t="s">
        <v>331</v>
      </c>
      <c r="T546" s="32" t="s">
        <v>377</v>
      </c>
      <c r="U546" s="32" t="s">
        <v>336</v>
      </c>
      <c r="V546" s="32">
        <v>906</v>
      </c>
      <c r="W546" s="35">
        <v>2400</v>
      </c>
      <c r="X546" s="32">
        <v>273</v>
      </c>
      <c r="Y546" s="32"/>
      <c r="Z546" s="36"/>
    </row>
    <row r="547" spans="1:26" ht="50.1" hidden="1" customHeight="1" x14ac:dyDescent="0.25">
      <c r="A547" s="32" t="s">
        <v>24</v>
      </c>
      <c r="B547" s="33" t="s">
        <v>1405</v>
      </c>
      <c r="C547" s="32" t="s">
        <v>1406</v>
      </c>
      <c r="D547" s="32">
        <v>1</v>
      </c>
      <c r="E547" s="32" t="s">
        <v>1407</v>
      </c>
      <c r="F547" s="32"/>
      <c r="G547" s="32"/>
      <c r="H547" s="32"/>
      <c r="I547" s="32"/>
      <c r="J547" s="32"/>
      <c r="K547" s="32"/>
      <c r="L547" s="32"/>
      <c r="M547" s="32"/>
      <c r="N547" s="32">
        <v>1</v>
      </c>
      <c r="O547" s="32" t="s">
        <v>1411</v>
      </c>
      <c r="P547" s="32">
        <v>0</v>
      </c>
      <c r="Q547" s="32">
        <v>2</v>
      </c>
      <c r="R547" s="32" t="s">
        <v>1424</v>
      </c>
      <c r="S547" s="32" t="s">
        <v>331</v>
      </c>
      <c r="T547" s="32" t="s">
        <v>377</v>
      </c>
      <c r="U547" s="32" t="s">
        <v>336</v>
      </c>
      <c r="V547" s="32">
        <v>500</v>
      </c>
      <c r="W547" s="35">
        <v>1500</v>
      </c>
      <c r="X547" s="32">
        <v>100</v>
      </c>
      <c r="Y547" s="32"/>
      <c r="Z547" s="36"/>
    </row>
    <row r="548" spans="1:26" s="44" customFormat="1" ht="50.1" hidden="1" customHeight="1" x14ac:dyDescent="0.25">
      <c r="A548" s="37"/>
      <c r="B548" s="40" t="s">
        <v>1405</v>
      </c>
      <c r="C548" s="37" t="s">
        <v>1406</v>
      </c>
      <c r="D548" s="37"/>
      <c r="E548" s="37"/>
      <c r="F548" s="37"/>
      <c r="G548" s="37"/>
      <c r="H548" s="37"/>
      <c r="I548" s="37"/>
      <c r="J548" s="37"/>
      <c r="K548" s="37"/>
      <c r="L548" s="37"/>
      <c r="M548" s="37"/>
      <c r="N548" s="37"/>
      <c r="O548" s="37" t="s">
        <v>363</v>
      </c>
      <c r="P548" s="41">
        <f>SUM(P537:P547)</f>
        <v>23977663000</v>
      </c>
      <c r="Q548" s="42"/>
      <c r="R548" s="42"/>
      <c r="S548" s="42"/>
      <c r="T548" s="42"/>
      <c r="U548" s="42"/>
      <c r="V548" s="42"/>
      <c r="W548" s="42"/>
      <c r="X548" s="42"/>
      <c r="Y548" s="42"/>
      <c r="Z548" s="43"/>
    </row>
    <row r="549" spans="1:26" ht="50.1" hidden="1" customHeight="1" x14ac:dyDescent="0.25">
      <c r="A549" s="32" t="s">
        <v>25</v>
      </c>
      <c r="B549" s="33" t="s">
        <v>1425</v>
      </c>
      <c r="C549" s="32" t="s">
        <v>274</v>
      </c>
      <c r="D549" s="32">
        <v>1</v>
      </c>
      <c r="E549" s="32" t="s">
        <v>1426</v>
      </c>
      <c r="F549" s="32">
        <v>22</v>
      </c>
      <c r="G549" s="32" t="s">
        <v>1427</v>
      </c>
      <c r="H549" s="32" t="s">
        <v>331</v>
      </c>
      <c r="I549" s="32" t="s">
        <v>377</v>
      </c>
      <c r="J549" s="32" t="s">
        <v>333</v>
      </c>
      <c r="K549" s="35">
        <v>0</v>
      </c>
      <c r="L549" s="35">
        <v>11</v>
      </c>
      <c r="M549" s="49">
        <v>1</v>
      </c>
      <c r="N549" s="32">
        <v>1</v>
      </c>
      <c r="O549" s="32" t="s">
        <v>1428</v>
      </c>
      <c r="P549" s="35">
        <v>5905000000</v>
      </c>
      <c r="Q549" s="32">
        <v>1</v>
      </c>
      <c r="R549" s="32" t="s">
        <v>1429</v>
      </c>
      <c r="S549" s="32" t="s">
        <v>331</v>
      </c>
      <c r="T549" s="32" t="s">
        <v>452</v>
      </c>
      <c r="U549" s="32" t="s">
        <v>336</v>
      </c>
      <c r="V549" s="32">
        <v>0</v>
      </c>
      <c r="W549" s="35">
        <v>1244</v>
      </c>
      <c r="X549" s="32">
        <v>140</v>
      </c>
      <c r="Y549" s="32"/>
      <c r="Z549" s="36"/>
    </row>
    <row r="550" spans="1:26" ht="50.1" customHeight="1" x14ac:dyDescent="0.25">
      <c r="A550" s="32" t="s">
        <v>25</v>
      </c>
      <c r="B550" s="33" t="s">
        <v>1425</v>
      </c>
      <c r="C550" s="32" t="s">
        <v>274</v>
      </c>
      <c r="D550" s="45">
        <v>3</v>
      </c>
      <c r="E550" s="45" t="s">
        <v>431</v>
      </c>
      <c r="F550" s="32">
        <v>23</v>
      </c>
      <c r="G550" s="32" t="s">
        <v>1430</v>
      </c>
      <c r="H550" s="49" t="s">
        <v>369</v>
      </c>
      <c r="I550" s="49" t="s">
        <v>377</v>
      </c>
      <c r="J550" s="49" t="s">
        <v>371</v>
      </c>
      <c r="K550" s="49">
        <v>100</v>
      </c>
      <c r="L550" s="49">
        <v>100</v>
      </c>
      <c r="M550" s="32">
        <v>100</v>
      </c>
      <c r="N550" s="32">
        <v>11</v>
      </c>
      <c r="O550" s="32" t="s">
        <v>1431</v>
      </c>
      <c r="P550" s="35">
        <v>4118826000</v>
      </c>
      <c r="Q550" s="32">
        <v>20</v>
      </c>
      <c r="R550" s="32" t="s">
        <v>1432</v>
      </c>
      <c r="S550" s="32" t="s">
        <v>548</v>
      </c>
      <c r="T550" s="32" t="s">
        <v>452</v>
      </c>
      <c r="U550" s="32" t="s">
        <v>336</v>
      </c>
      <c r="V550" s="32">
        <v>272</v>
      </c>
      <c r="W550" s="32">
        <v>220</v>
      </c>
      <c r="X550" s="32">
        <v>220</v>
      </c>
      <c r="Y550" s="32"/>
      <c r="Z550" s="36"/>
    </row>
    <row r="551" spans="1:26" ht="50.1" hidden="1" customHeight="1" x14ac:dyDescent="0.25">
      <c r="A551" s="32" t="s">
        <v>25</v>
      </c>
      <c r="B551" s="33" t="s">
        <v>1425</v>
      </c>
      <c r="C551" s="32" t="s">
        <v>274</v>
      </c>
      <c r="D551" s="32">
        <v>2</v>
      </c>
      <c r="E551" s="32" t="s">
        <v>1433</v>
      </c>
      <c r="F551" s="32"/>
      <c r="G551" s="32"/>
      <c r="H551" s="32"/>
      <c r="I551" s="32"/>
      <c r="J551" s="32"/>
      <c r="K551" s="32"/>
      <c r="L551" s="32"/>
      <c r="M551" s="32"/>
      <c r="N551" s="32">
        <v>8</v>
      </c>
      <c r="O551" s="32" t="s">
        <v>1434</v>
      </c>
      <c r="P551" s="35">
        <v>3150000000</v>
      </c>
      <c r="Q551" s="32">
        <v>17</v>
      </c>
      <c r="R551" s="32" t="s">
        <v>1435</v>
      </c>
      <c r="S551" s="32" t="s">
        <v>331</v>
      </c>
      <c r="T551" s="32" t="s">
        <v>377</v>
      </c>
      <c r="U551" s="32" t="s">
        <v>336</v>
      </c>
      <c r="V551" s="35">
        <v>1874876</v>
      </c>
      <c r="W551" s="35">
        <v>1213434</v>
      </c>
      <c r="X551" s="35">
        <v>300000</v>
      </c>
      <c r="Y551" s="32"/>
      <c r="Z551" s="36"/>
    </row>
    <row r="552" spans="1:26" ht="50.1" hidden="1" customHeight="1" x14ac:dyDescent="0.25">
      <c r="A552" s="32" t="s">
        <v>25</v>
      </c>
      <c r="B552" s="33" t="s">
        <v>1425</v>
      </c>
      <c r="C552" s="32" t="s">
        <v>274</v>
      </c>
      <c r="D552" s="32">
        <v>1</v>
      </c>
      <c r="E552" s="32" t="s">
        <v>1426</v>
      </c>
      <c r="F552" s="32"/>
      <c r="G552" s="32"/>
      <c r="H552" s="32"/>
      <c r="I552" s="32"/>
      <c r="J552" s="32"/>
      <c r="K552" s="32"/>
      <c r="L552" s="32"/>
      <c r="M552" s="32"/>
      <c r="N552" s="32">
        <v>2</v>
      </c>
      <c r="O552" s="32" t="s">
        <v>1436</v>
      </c>
      <c r="P552" s="35">
        <v>800000000</v>
      </c>
      <c r="Q552" s="32">
        <v>11</v>
      </c>
      <c r="R552" s="32" t="s">
        <v>1437</v>
      </c>
      <c r="S552" s="32" t="s">
        <v>331</v>
      </c>
      <c r="T552" s="32" t="s">
        <v>452</v>
      </c>
      <c r="U552" s="32" t="s">
        <v>336</v>
      </c>
      <c r="V552" s="32">
        <v>81</v>
      </c>
      <c r="W552" s="32">
        <v>791</v>
      </c>
      <c r="X552" s="32">
        <v>20</v>
      </c>
      <c r="Y552" s="32"/>
      <c r="Z552" s="36"/>
    </row>
    <row r="553" spans="1:26" ht="50.1" hidden="1" customHeight="1" x14ac:dyDescent="0.25">
      <c r="A553" s="32" t="s">
        <v>25</v>
      </c>
      <c r="B553" s="33" t="s">
        <v>1425</v>
      </c>
      <c r="C553" s="32" t="s">
        <v>274</v>
      </c>
      <c r="D553" s="32">
        <v>1</v>
      </c>
      <c r="E553" s="32" t="s">
        <v>1426</v>
      </c>
      <c r="F553" s="32">
        <v>7</v>
      </c>
      <c r="G553" s="32" t="s">
        <v>1438</v>
      </c>
      <c r="H553" s="32" t="s">
        <v>331</v>
      </c>
      <c r="I553" s="32" t="s">
        <v>452</v>
      </c>
      <c r="J553" s="32" t="s">
        <v>333</v>
      </c>
      <c r="K553" s="35">
        <v>45</v>
      </c>
      <c r="L553" s="35">
        <v>158</v>
      </c>
      <c r="M553" s="32">
        <v>17</v>
      </c>
      <c r="N553" s="32">
        <v>1</v>
      </c>
      <c r="O553" s="32" t="s">
        <v>1428</v>
      </c>
      <c r="P553" s="32">
        <v>0</v>
      </c>
      <c r="Q553" s="32">
        <v>3</v>
      </c>
      <c r="R553" s="32" t="s">
        <v>1439</v>
      </c>
      <c r="S553" s="32" t="s">
        <v>331</v>
      </c>
      <c r="T553" s="32" t="s">
        <v>377</v>
      </c>
      <c r="U553" s="32" t="s">
        <v>336</v>
      </c>
      <c r="V553" s="32">
        <v>0</v>
      </c>
      <c r="W553" s="32">
        <v>959</v>
      </c>
      <c r="X553" s="32">
        <v>120</v>
      </c>
      <c r="Y553" s="32"/>
      <c r="Z553" s="36"/>
    </row>
    <row r="554" spans="1:26" ht="50.1" hidden="1" customHeight="1" x14ac:dyDescent="0.25">
      <c r="A554" s="32" t="s">
        <v>25</v>
      </c>
      <c r="B554" s="33" t="s">
        <v>1425</v>
      </c>
      <c r="C554" s="32" t="s">
        <v>274</v>
      </c>
      <c r="D554" s="32">
        <v>1</v>
      </c>
      <c r="E554" s="32" t="s">
        <v>1426</v>
      </c>
      <c r="F554" s="32">
        <v>1</v>
      </c>
      <c r="G554" s="32" t="s">
        <v>1440</v>
      </c>
      <c r="H554" s="32" t="s">
        <v>392</v>
      </c>
      <c r="I554" s="32" t="s">
        <v>452</v>
      </c>
      <c r="J554" s="32" t="s">
        <v>333</v>
      </c>
      <c r="K554" s="35">
        <v>11773</v>
      </c>
      <c r="L554" s="35">
        <v>16773</v>
      </c>
      <c r="M554" s="35">
        <v>13300</v>
      </c>
      <c r="N554" s="32">
        <v>1</v>
      </c>
      <c r="O554" s="32" t="s">
        <v>1428</v>
      </c>
      <c r="P554" s="46">
        <v>0</v>
      </c>
      <c r="Q554" s="32">
        <v>4</v>
      </c>
      <c r="R554" s="32" t="s">
        <v>1441</v>
      </c>
      <c r="S554" s="32" t="s">
        <v>331</v>
      </c>
      <c r="T554" s="32" t="s">
        <v>377</v>
      </c>
      <c r="U554" s="32" t="s">
        <v>336</v>
      </c>
      <c r="V554" s="32">
        <v>0</v>
      </c>
      <c r="W554" s="35">
        <v>7415</v>
      </c>
      <c r="X554" s="32">
        <v>900</v>
      </c>
      <c r="Y554" s="32"/>
      <c r="Z554" s="36"/>
    </row>
    <row r="555" spans="1:26" ht="50.1" hidden="1" customHeight="1" x14ac:dyDescent="0.25">
      <c r="A555" s="32" t="s">
        <v>25</v>
      </c>
      <c r="B555" s="33" t="s">
        <v>1425</v>
      </c>
      <c r="C555" s="32" t="s">
        <v>274</v>
      </c>
      <c r="D555" s="32">
        <v>1</v>
      </c>
      <c r="E555" s="32" t="s">
        <v>1426</v>
      </c>
      <c r="F555" s="32"/>
      <c r="G555" s="32"/>
      <c r="H555" s="32"/>
      <c r="I555" s="32"/>
      <c r="J555" s="32"/>
      <c r="K555" s="32"/>
      <c r="L555" s="32"/>
      <c r="M555" s="32"/>
      <c r="N555" s="32">
        <v>1</v>
      </c>
      <c r="O555" s="32" t="s">
        <v>1428</v>
      </c>
      <c r="P555" s="32">
        <v>0</v>
      </c>
      <c r="Q555" s="32">
        <v>5</v>
      </c>
      <c r="R555" s="32" t="s">
        <v>1442</v>
      </c>
      <c r="S555" s="32" t="s">
        <v>331</v>
      </c>
      <c r="T555" s="32" t="s">
        <v>452</v>
      </c>
      <c r="U555" s="32" t="s">
        <v>336</v>
      </c>
      <c r="V555" s="32">
        <v>0</v>
      </c>
      <c r="W555" s="32">
        <v>511</v>
      </c>
      <c r="X555" s="32">
        <v>50</v>
      </c>
      <c r="Y555" s="32"/>
      <c r="Z555" s="36"/>
    </row>
    <row r="556" spans="1:26" ht="50.1" hidden="1" customHeight="1" x14ac:dyDescent="0.25">
      <c r="A556" s="32" t="s">
        <v>25</v>
      </c>
      <c r="B556" s="33" t="s">
        <v>1425</v>
      </c>
      <c r="C556" s="32" t="s">
        <v>274</v>
      </c>
      <c r="D556" s="32">
        <v>1</v>
      </c>
      <c r="E556" s="32" t="s">
        <v>1426</v>
      </c>
      <c r="F556" s="32"/>
      <c r="G556" s="32"/>
      <c r="H556" s="32"/>
      <c r="I556" s="32"/>
      <c r="J556" s="32"/>
      <c r="K556" s="32"/>
      <c r="L556" s="32"/>
      <c r="M556" s="32"/>
      <c r="N556" s="32">
        <v>1</v>
      </c>
      <c r="O556" s="32" t="s">
        <v>1428</v>
      </c>
      <c r="P556" s="32">
        <v>0</v>
      </c>
      <c r="Q556" s="32">
        <v>10</v>
      </c>
      <c r="R556" s="32" t="s">
        <v>1443</v>
      </c>
      <c r="S556" s="32" t="s">
        <v>331</v>
      </c>
      <c r="T556" s="32" t="s">
        <v>452</v>
      </c>
      <c r="U556" s="32" t="s">
        <v>336</v>
      </c>
      <c r="V556" s="32">
        <v>45</v>
      </c>
      <c r="W556" s="32">
        <v>158</v>
      </c>
      <c r="X556" s="32">
        <v>17</v>
      </c>
      <c r="Y556" s="32"/>
      <c r="Z556" s="36"/>
    </row>
    <row r="557" spans="1:26" ht="50.1" hidden="1" customHeight="1" x14ac:dyDescent="0.25">
      <c r="A557" s="32" t="s">
        <v>25</v>
      </c>
      <c r="B557" s="33" t="s">
        <v>1425</v>
      </c>
      <c r="C557" s="32" t="s">
        <v>274</v>
      </c>
      <c r="D557" s="32">
        <v>2</v>
      </c>
      <c r="E557" s="32" t="s">
        <v>1433</v>
      </c>
      <c r="F557" s="32">
        <v>10</v>
      </c>
      <c r="G557" s="32" t="s">
        <v>1444</v>
      </c>
      <c r="H557" s="32" t="s">
        <v>376</v>
      </c>
      <c r="I557" s="32" t="s">
        <v>332</v>
      </c>
      <c r="J557" s="32" t="s">
        <v>371</v>
      </c>
      <c r="K557" s="32"/>
      <c r="L557" s="32">
        <v>28</v>
      </c>
      <c r="M557" s="32">
        <v>27</v>
      </c>
      <c r="N557" s="32">
        <v>10</v>
      </c>
      <c r="O557" s="32" t="s">
        <v>1445</v>
      </c>
      <c r="P557" s="32">
        <v>0</v>
      </c>
      <c r="Q557" s="32">
        <v>19</v>
      </c>
      <c r="R557" s="32" t="s">
        <v>1446</v>
      </c>
      <c r="S557" s="32" t="s">
        <v>331</v>
      </c>
      <c r="T557" s="32" t="s">
        <v>377</v>
      </c>
      <c r="U557" s="32" t="s">
        <v>336</v>
      </c>
      <c r="V557" s="32">
        <v>0</v>
      </c>
      <c r="W557" s="35">
        <v>368001</v>
      </c>
      <c r="X557" s="35">
        <v>50000</v>
      </c>
      <c r="Y557" s="32" t="s">
        <v>349</v>
      </c>
      <c r="Z557" s="36"/>
    </row>
    <row r="558" spans="1:26" s="44" customFormat="1" ht="50.1" hidden="1" customHeight="1" x14ac:dyDescent="0.25">
      <c r="A558" s="37"/>
      <c r="B558" s="40" t="s">
        <v>1425</v>
      </c>
      <c r="C558" s="37" t="s">
        <v>274</v>
      </c>
      <c r="D558" s="37"/>
      <c r="E558" s="37"/>
      <c r="F558" s="37"/>
      <c r="G558" s="37"/>
      <c r="H558" s="37"/>
      <c r="I558" s="37"/>
      <c r="J558" s="37"/>
      <c r="K558" s="37"/>
      <c r="L558" s="37"/>
      <c r="M558" s="37"/>
      <c r="N558" s="37"/>
      <c r="O558" s="37" t="s">
        <v>363</v>
      </c>
      <c r="P558" s="41">
        <f>SUM(P549:P557)</f>
        <v>13973826000</v>
      </c>
      <c r="Q558" s="42"/>
      <c r="R558" s="42"/>
      <c r="S558" s="42"/>
      <c r="T558" s="42"/>
      <c r="U558" s="42"/>
      <c r="V558" s="42"/>
      <c r="W558" s="42"/>
      <c r="X558" s="42"/>
      <c r="Y558" s="42"/>
      <c r="Z558" s="43"/>
    </row>
    <row r="559" spans="1:26" ht="50.1" hidden="1" customHeight="1" x14ac:dyDescent="0.25">
      <c r="A559" s="32" t="s">
        <v>26</v>
      </c>
      <c r="B559" s="33" t="s">
        <v>1447</v>
      </c>
      <c r="C559" s="32" t="s">
        <v>275</v>
      </c>
      <c r="D559" s="32">
        <v>3</v>
      </c>
      <c r="E559" s="32" t="s">
        <v>1448</v>
      </c>
      <c r="F559" s="32">
        <v>10</v>
      </c>
      <c r="G559" s="32" t="s">
        <v>1449</v>
      </c>
      <c r="H559" s="32" t="s">
        <v>376</v>
      </c>
      <c r="I559" s="32" t="s">
        <v>452</v>
      </c>
      <c r="J559" s="32" t="s">
        <v>371</v>
      </c>
      <c r="K559" s="32">
        <v>0</v>
      </c>
      <c r="L559" s="32">
        <v>47.94</v>
      </c>
      <c r="M559" s="32">
        <v>11.12</v>
      </c>
      <c r="N559" s="32">
        <v>5</v>
      </c>
      <c r="O559" s="32" t="s">
        <v>1450</v>
      </c>
      <c r="P559" s="35">
        <v>73857246000</v>
      </c>
      <c r="Q559" s="32">
        <v>2</v>
      </c>
      <c r="R559" s="32" t="s">
        <v>1451</v>
      </c>
      <c r="S559" s="32" t="s">
        <v>331</v>
      </c>
      <c r="T559" s="32" t="s">
        <v>332</v>
      </c>
      <c r="U559" s="32" t="s">
        <v>336</v>
      </c>
      <c r="V559" s="35">
        <v>18581</v>
      </c>
      <c r="W559" s="35">
        <v>21581</v>
      </c>
      <c r="X559" s="35">
        <v>1576</v>
      </c>
      <c r="Y559" s="32"/>
      <c r="Z559" s="36"/>
    </row>
    <row r="560" spans="1:26" ht="50.1" hidden="1" customHeight="1" x14ac:dyDescent="0.25">
      <c r="A560" s="32" t="s">
        <v>26</v>
      </c>
      <c r="B560" s="33" t="s">
        <v>1447</v>
      </c>
      <c r="C560" s="32" t="s">
        <v>275</v>
      </c>
      <c r="D560" s="32">
        <v>3</v>
      </c>
      <c r="E560" s="32" t="s">
        <v>1448</v>
      </c>
      <c r="F560" s="32"/>
      <c r="G560" s="32"/>
      <c r="H560" s="32"/>
      <c r="I560" s="32"/>
      <c r="J560" s="32"/>
      <c r="K560" s="32"/>
      <c r="L560" s="32"/>
      <c r="M560" s="32"/>
      <c r="N560" s="32">
        <v>6</v>
      </c>
      <c r="O560" s="32" t="s">
        <v>1452</v>
      </c>
      <c r="P560" s="35">
        <v>46230534000</v>
      </c>
      <c r="Q560" s="32">
        <v>15</v>
      </c>
      <c r="R560" s="32" t="s">
        <v>1453</v>
      </c>
      <c r="S560" s="32" t="s">
        <v>376</v>
      </c>
      <c r="T560" s="32" t="s">
        <v>332</v>
      </c>
      <c r="U560" s="32" t="s">
        <v>336</v>
      </c>
      <c r="V560" s="32">
        <v>35</v>
      </c>
      <c r="W560" s="32">
        <v>40</v>
      </c>
      <c r="X560" s="32">
        <v>37</v>
      </c>
      <c r="Y560" s="32"/>
      <c r="Z560" s="36"/>
    </row>
    <row r="561" spans="1:26" ht="50.1" hidden="1" customHeight="1" x14ac:dyDescent="0.25">
      <c r="A561" s="32" t="s">
        <v>26</v>
      </c>
      <c r="B561" s="33" t="s">
        <v>1447</v>
      </c>
      <c r="C561" s="32" t="s">
        <v>275</v>
      </c>
      <c r="D561" s="32">
        <v>4</v>
      </c>
      <c r="E561" s="32" t="s">
        <v>1454</v>
      </c>
      <c r="F561" s="32"/>
      <c r="G561" s="32"/>
      <c r="H561" s="32"/>
      <c r="I561" s="32"/>
      <c r="J561" s="32"/>
      <c r="K561" s="32"/>
      <c r="L561" s="32"/>
      <c r="M561" s="32"/>
      <c r="N561" s="32">
        <v>8</v>
      </c>
      <c r="O561" s="32" t="s">
        <v>1455</v>
      </c>
      <c r="P561" s="35">
        <v>33038322000</v>
      </c>
      <c r="Q561" s="32">
        <v>11</v>
      </c>
      <c r="R561" s="32" t="s">
        <v>1456</v>
      </c>
      <c r="S561" s="32" t="s">
        <v>331</v>
      </c>
      <c r="T561" s="32" t="s">
        <v>332</v>
      </c>
      <c r="U561" s="32" t="s">
        <v>336</v>
      </c>
      <c r="V561" s="35">
        <v>146111</v>
      </c>
      <c r="W561" s="35">
        <v>701846</v>
      </c>
      <c r="X561" s="35">
        <v>55692</v>
      </c>
      <c r="Y561" s="32"/>
      <c r="Z561" s="36"/>
    </row>
    <row r="562" spans="1:26" ht="50.1" hidden="1" customHeight="1" x14ac:dyDescent="0.25">
      <c r="A562" s="32" t="s">
        <v>26</v>
      </c>
      <c r="B562" s="33" t="s">
        <v>1447</v>
      </c>
      <c r="C562" s="32" t="s">
        <v>275</v>
      </c>
      <c r="D562" s="32">
        <v>4</v>
      </c>
      <c r="E562" s="32" t="s">
        <v>1454</v>
      </c>
      <c r="F562" s="32">
        <v>12</v>
      </c>
      <c r="G562" s="32" t="s">
        <v>1457</v>
      </c>
      <c r="H562" s="32" t="s">
        <v>376</v>
      </c>
      <c r="I562" s="32" t="s">
        <v>452</v>
      </c>
      <c r="J562" s="32" t="s">
        <v>371</v>
      </c>
      <c r="K562" s="32">
        <v>-0.48</v>
      </c>
      <c r="L562" s="32">
        <v>0.97</v>
      </c>
      <c r="M562" s="32">
        <v>-76.709999999999994</v>
      </c>
      <c r="N562" s="32">
        <v>7</v>
      </c>
      <c r="O562" s="32" t="s">
        <v>1458</v>
      </c>
      <c r="P562" s="35">
        <v>27921070000</v>
      </c>
      <c r="Q562" s="32">
        <v>9</v>
      </c>
      <c r="R562" s="32" t="s">
        <v>1459</v>
      </c>
      <c r="S562" s="32" t="s">
        <v>331</v>
      </c>
      <c r="T562" s="32" t="s">
        <v>332</v>
      </c>
      <c r="U562" s="32" t="s">
        <v>336</v>
      </c>
      <c r="V562" s="35">
        <v>2171</v>
      </c>
      <c r="W562" s="35">
        <v>8820</v>
      </c>
      <c r="X562" s="32">
        <v>858</v>
      </c>
      <c r="Y562" s="32"/>
      <c r="Z562" s="36"/>
    </row>
    <row r="563" spans="1:26" ht="50.1" customHeight="1" x14ac:dyDescent="0.25">
      <c r="A563" s="32" t="s">
        <v>26</v>
      </c>
      <c r="B563" s="33" t="s">
        <v>1447</v>
      </c>
      <c r="C563" s="32" t="s">
        <v>275</v>
      </c>
      <c r="D563" s="45">
        <v>5</v>
      </c>
      <c r="E563" s="45" t="s">
        <v>1460</v>
      </c>
      <c r="F563" s="32">
        <v>13</v>
      </c>
      <c r="G563" s="32" t="s">
        <v>1461</v>
      </c>
      <c r="H563" s="32" t="s">
        <v>369</v>
      </c>
      <c r="I563" s="32" t="s">
        <v>452</v>
      </c>
      <c r="J563" s="32" t="s">
        <v>333</v>
      </c>
      <c r="K563" s="32">
        <v>1</v>
      </c>
      <c r="L563" s="32">
        <v>1</v>
      </c>
      <c r="M563" s="32">
        <v>1</v>
      </c>
      <c r="N563" s="32">
        <v>9</v>
      </c>
      <c r="O563" s="32" t="s">
        <v>1462</v>
      </c>
      <c r="P563" s="35">
        <v>12138493000</v>
      </c>
      <c r="Q563" s="32">
        <v>17</v>
      </c>
      <c r="R563" s="32" t="s">
        <v>1463</v>
      </c>
      <c r="S563" s="32" t="s">
        <v>376</v>
      </c>
      <c r="T563" s="32" t="s">
        <v>332</v>
      </c>
      <c r="U563" s="32" t="s">
        <v>371</v>
      </c>
      <c r="V563" s="32">
        <v>95</v>
      </c>
      <c r="W563" s="32">
        <v>100</v>
      </c>
      <c r="X563" s="32">
        <v>100</v>
      </c>
      <c r="Y563" s="32"/>
      <c r="Z563" s="36"/>
    </row>
    <row r="564" spans="1:26" ht="50.1" customHeight="1" x14ac:dyDescent="0.25">
      <c r="A564" s="32" t="s">
        <v>26</v>
      </c>
      <c r="B564" s="33" t="s">
        <v>1447</v>
      </c>
      <c r="C564" s="32" t="s">
        <v>275</v>
      </c>
      <c r="D564" s="45">
        <v>5</v>
      </c>
      <c r="E564" s="45" t="s">
        <v>1460</v>
      </c>
      <c r="F564" s="32"/>
      <c r="G564" s="32"/>
      <c r="H564" s="32"/>
      <c r="I564" s="32"/>
      <c r="J564" s="32"/>
      <c r="K564" s="32"/>
      <c r="L564" s="32"/>
      <c r="M564" s="32"/>
      <c r="N564" s="32">
        <v>10</v>
      </c>
      <c r="O564" s="32" t="s">
        <v>1464</v>
      </c>
      <c r="P564" s="35">
        <v>1963000000</v>
      </c>
      <c r="Q564" s="32">
        <v>18</v>
      </c>
      <c r="R564" s="32" t="s">
        <v>1465</v>
      </c>
      <c r="S564" s="32" t="s">
        <v>376</v>
      </c>
      <c r="T564" s="32" t="s">
        <v>332</v>
      </c>
      <c r="U564" s="32" t="s">
        <v>371</v>
      </c>
      <c r="V564" s="32">
        <v>95</v>
      </c>
      <c r="W564" s="32">
        <v>100</v>
      </c>
      <c r="X564" s="32">
        <v>100</v>
      </c>
      <c r="Y564" s="32"/>
      <c r="Z564" s="36"/>
    </row>
    <row r="565" spans="1:26" ht="50.1" hidden="1" customHeight="1" x14ac:dyDescent="0.25">
      <c r="A565" s="32" t="s">
        <v>26</v>
      </c>
      <c r="B565" s="33" t="s">
        <v>1447</v>
      </c>
      <c r="C565" s="32" t="s">
        <v>275</v>
      </c>
      <c r="D565" s="32">
        <v>3</v>
      </c>
      <c r="E565" s="32" t="s">
        <v>1448</v>
      </c>
      <c r="F565" s="32">
        <v>9</v>
      </c>
      <c r="G565" s="32" t="s">
        <v>1466</v>
      </c>
      <c r="H565" s="32" t="s">
        <v>376</v>
      </c>
      <c r="I565" s="32" t="s">
        <v>452</v>
      </c>
      <c r="J565" s="32" t="s">
        <v>371</v>
      </c>
      <c r="K565" s="32">
        <v>42.4</v>
      </c>
      <c r="L565" s="32">
        <v>15.32</v>
      </c>
      <c r="M565" s="32">
        <v>3.54</v>
      </c>
      <c r="N565" s="32">
        <v>5</v>
      </c>
      <c r="O565" s="32" t="s">
        <v>1450</v>
      </c>
      <c r="P565" s="46">
        <v>0</v>
      </c>
      <c r="Q565" s="32">
        <v>5</v>
      </c>
      <c r="R565" s="32" t="s">
        <v>1467</v>
      </c>
      <c r="S565" s="32" t="s">
        <v>331</v>
      </c>
      <c r="T565" s="32" t="s">
        <v>332</v>
      </c>
      <c r="U565" s="32" t="s">
        <v>336</v>
      </c>
      <c r="V565" s="35">
        <v>3378541</v>
      </c>
      <c r="W565" s="35">
        <v>3924024</v>
      </c>
      <c r="X565" s="35">
        <v>286560</v>
      </c>
      <c r="Y565" s="32"/>
      <c r="Z565" s="36"/>
    </row>
    <row r="566" spans="1:26" ht="50.1" hidden="1" customHeight="1" x14ac:dyDescent="0.25">
      <c r="A566" s="32" t="s">
        <v>26</v>
      </c>
      <c r="B566" s="33" t="s">
        <v>1447</v>
      </c>
      <c r="C566" s="32" t="s">
        <v>275</v>
      </c>
      <c r="D566" s="32">
        <v>3</v>
      </c>
      <c r="E566" s="32" t="s">
        <v>1448</v>
      </c>
      <c r="F566" s="32"/>
      <c r="G566" s="32"/>
      <c r="H566" s="32"/>
      <c r="I566" s="32"/>
      <c r="J566" s="32"/>
      <c r="K566" s="32"/>
      <c r="L566" s="32"/>
      <c r="M566" s="32"/>
      <c r="N566" s="32">
        <v>6</v>
      </c>
      <c r="O566" s="32" t="s">
        <v>1452</v>
      </c>
      <c r="P566" s="46">
        <v>0</v>
      </c>
      <c r="Q566" s="32">
        <v>16</v>
      </c>
      <c r="R566" s="32" t="s">
        <v>1468</v>
      </c>
      <c r="S566" s="32" t="s">
        <v>376</v>
      </c>
      <c r="T566" s="32" t="s">
        <v>332</v>
      </c>
      <c r="U566" s="32" t="s">
        <v>336</v>
      </c>
      <c r="V566" s="32">
        <v>6</v>
      </c>
      <c r="W566" s="32">
        <v>4</v>
      </c>
      <c r="X566" s="32">
        <v>3</v>
      </c>
      <c r="Y566" s="32"/>
      <c r="Z566" s="36"/>
    </row>
    <row r="567" spans="1:26" ht="50.1" hidden="1" customHeight="1" x14ac:dyDescent="0.25">
      <c r="A567" s="32" t="s">
        <v>26</v>
      </c>
      <c r="B567" s="33" t="s">
        <v>1447</v>
      </c>
      <c r="C567" s="32" t="s">
        <v>275</v>
      </c>
      <c r="D567" s="32">
        <v>4</v>
      </c>
      <c r="E567" s="32" t="s">
        <v>1454</v>
      </c>
      <c r="F567" s="32">
        <v>11</v>
      </c>
      <c r="G567" s="32" t="s">
        <v>1469</v>
      </c>
      <c r="H567" s="32" t="s">
        <v>376</v>
      </c>
      <c r="I567" s="32" t="s">
        <v>452</v>
      </c>
      <c r="J567" s="32" t="s">
        <v>333</v>
      </c>
      <c r="K567" s="32">
        <v>0</v>
      </c>
      <c r="L567" s="32">
        <v>53</v>
      </c>
      <c r="M567" s="32">
        <v>46</v>
      </c>
      <c r="N567" s="32">
        <v>7</v>
      </c>
      <c r="O567" s="32" t="s">
        <v>1458</v>
      </c>
      <c r="P567" s="46">
        <v>0</v>
      </c>
      <c r="Q567" s="32">
        <v>10</v>
      </c>
      <c r="R567" s="32" t="s">
        <v>1470</v>
      </c>
      <c r="S567" s="32" t="s">
        <v>331</v>
      </c>
      <c r="T567" s="32" t="s">
        <v>332</v>
      </c>
      <c r="U567" s="32" t="s">
        <v>336</v>
      </c>
      <c r="V567" s="35">
        <v>4747</v>
      </c>
      <c r="W567" s="35">
        <v>16845</v>
      </c>
      <c r="X567" s="35">
        <v>1631</v>
      </c>
      <c r="Y567" s="32"/>
      <c r="Z567" s="36"/>
    </row>
    <row r="568" spans="1:26" ht="50.1" hidden="1" customHeight="1" x14ac:dyDescent="0.25">
      <c r="A568" s="32" t="s">
        <v>26</v>
      </c>
      <c r="B568" s="33" t="s">
        <v>1447</v>
      </c>
      <c r="C568" s="32" t="s">
        <v>275</v>
      </c>
      <c r="D568" s="32">
        <v>4</v>
      </c>
      <c r="E568" s="32" t="s">
        <v>1454</v>
      </c>
      <c r="F568" s="32"/>
      <c r="G568" s="32"/>
      <c r="H568" s="32"/>
      <c r="I568" s="32"/>
      <c r="J568" s="32"/>
      <c r="K568" s="32"/>
      <c r="L568" s="32"/>
      <c r="M568" s="32"/>
      <c r="N568" s="32">
        <v>8</v>
      </c>
      <c r="O568" s="32" t="s">
        <v>1455</v>
      </c>
      <c r="P568" s="32">
        <v>0</v>
      </c>
      <c r="Q568" s="32">
        <v>12</v>
      </c>
      <c r="R568" s="32" t="s">
        <v>1471</v>
      </c>
      <c r="S568" s="32" t="s">
        <v>331</v>
      </c>
      <c r="T568" s="32" t="s">
        <v>332</v>
      </c>
      <c r="U568" s="32" t="s">
        <v>336</v>
      </c>
      <c r="V568" s="35">
        <v>1592</v>
      </c>
      <c r="W568" s="35">
        <v>3051</v>
      </c>
      <c r="X568" s="32">
        <v>181</v>
      </c>
      <c r="Y568" s="32"/>
      <c r="Z568" s="36"/>
    </row>
    <row r="569" spans="1:26" ht="50.1" hidden="1" customHeight="1" x14ac:dyDescent="0.25">
      <c r="A569" s="32" t="s">
        <v>26</v>
      </c>
      <c r="B569" s="33" t="s">
        <v>1447</v>
      </c>
      <c r="C569" s="32" t="s">
        <v>275</v>
      </c>
      <c r="D569" s="32">
        <v>4</v>
      </c>
      <c r="E569" s="32" t="s">
        <v>1454</v>
      </c>
      <c r="F569" s="32"/>
      <c r="G569" s="32"/>
      <c r="H569" s="32"/>
      <c r="I569" s="32"/>
      <c r="J569" s="32"/>
      <c r="K569" s="32"/>
      <c r="L569" s="32"/>
      <c r="M569" s="32"/>
      <c r="N569" s="32">
        <v>8</v>
      </c>
      <c r="O569" s="32" t="s">
        <v>1455</v>
      </c>
      <c r="P569" s="32">
        <v>0</v>
      </c>
      <c r="Q569" s="32">
        <v>13</v>
      </c>
      <c r="R569" s="32" t="s">
        <v>1472</v>
      </c>
      <c r="S569" s="32" t="s">
        <v>331</v>
      </c>
      <c r="T569" s="32" t="s">
        <v>332</v>
      </c>
      <c r="U569" s="32" t="s">
        <v>336</v>
      </c>
      <c r="V569" s="35">
        <v>146234</v>
      </c>
      <c r="W569" s="35">
        <v>701846</v>
      </c>
      <c r="X569" s="35">
        <v>55692</v>
      </c>
      <c r="Y569" s="32"/>
      <c r="Z569" s="36"/>
    </row>
    <row r="570" spans="1:26" ht="50.1" hidden="1" customHeight="1" x14ac:dyDescent="0.25">
      <c r="A570" s="32" t="s">
        <v>26</v>
      </c>
      <c r="B570" s="33" t="s">
        <v>1447</v>
      </c>
      <c r="C570" s="32" t="s">
        <v>275</v>
      </c>
      <c r="D570" s="32">
        <v>4</v>
      </c>
      <c r="E570" s="32" t="s">
        <v>1454</v>
      </c>
      <c r="F570" s="32"/>
      <c r="G570" s="32"/>
      <c r="H570" s="32"/>
      <c r="I570" s="32"/>
      <c r="J570" s="32"/>
      <c r="K570" s="32"/>
      <c r="L570" s="32"/>
      <c r="M570" s="32"/>
      <c r="N570" s="32">
        <v>8</v>
      </c>
      <c r="O570" s="32" t="s">
        <v>1455</v>
      </c>
      <c r="P570" s="32">
        <v>0</v>
      </c>
      <c r="Q570" s="32">
        <v>14</v>
      </c>
      <c r="R570" s="32" t="s">
        <v>1473</v>
      </c>
      <c r="S570" s="32" t="s">
        <v>331</v>
      </c>
      <c r="T570" s="32" t="s">
        <v>332</v>
      </c>
      <c r="U570" s="32" t="s">
        <v>336</v>
      </c>
      <c r="V570" s="35">
        <v>27511</v>
      </c>
      <c r="W570" s="35">
        <v>22707</v>
      </c>
      <c r="X570" s="35">
        <v>1280</v>
      </c>
      <c r="Y570" s="32"/>
      <c r="Z570" s="36"/>
    </row>
    <row r="571" spans="1:26" s="44" customFormat="1" ht="50.1" hidden="1" customHeight="1" x14ac:dyDescent="0.25">
      <c r="A571" s="37"/>
      <c r="B571" s="40" t="s">
        <v>1447</v>
      </c>
      <c r="C571" s="37" t="s">
        <v>275</v>
      </c>
      <c r="D571" s="37"/>
      <c r="E571" s="37"/>
      <c r="F571" s="37"/>
      <c r="G571" s="37"/>
      <c r="H571" s="37"/>
      <c r="I571" s="37"/>
      <c r="J571" s="37"/>
      <c r="K571" s="37"/>
      <c r="L571" s="37"/>
      <c r="M571" s="37"/>
      <c r="N571" s="37"/>
      <c r="O571" s="37" t="s">
        <v>363</v>
      </c>
      <c r="P571" s="41">
        <f>SUM(P559:P570)</f>
        <v>195148665000</v>
      </c>
      <c r="Q571" s="42"/>
      <c r="R571" s="42"/>
      <c r="S571" s="42"/>
      <c r="T571" s="42"/>
      <c r="U571" s="42"/>
      <c r="V571" s="42"/>
      <c r="W571" s="42"/>
      <c r="X571" s="42"/>
      <c r="Y571" s="42"/>
      <c r="Z571" s="43"/>
    </row>
    <row r="572" spans="1:26" ht="50.1" hidden="1" customHeight="1" x14ac:dyDescent="0.25">
      <c r="A572" s="32" t="s">
        <v>27</v>
      </c>
      <c r="B572" s="33" t="s">
        <v>1474</v>
      </c>
      <c r="C572" s="32" t="s">
        <v>1475</v>
      </c>
      <c r="D572" s="32">
        <v>1</v>
      </c>
      <c r="E572" s="32" t="s">
        <v>1476</v>
      </c>
      <c r="F572" s="32">
        <v>1</v>
      </c>
      <c r="G572" s="32" t="s">
        <v>1477</v>
      </c>
      <c r="H572" s="32" t="s">
        <v>369</v>
      </c>
      <c r="I572" s="32" t="s">
        <v>370</v>
      </c>
      <c r="J572" s="32" t="s">
        <v>371</v>
      </c>
      <c r="K572" s="32">
        <v>3</v>
      </c>
      <c r="L572" s="32">
        <v>3</v>
      </c>
      <c r="M572" s="32">
        <v>3</v>
      </c>
      <c r="N572" s="32">
        <v>1</v>
      </c>
      <c r="O572" s="32" t="s">
        <v>1478</v>
      </c>
      <c r="P572" s="35">
        <v>24605551000</v>
      </c>
      <c r="Q572" s="32">
        <v>1</v>
      </c>
      <c r="R572" s="32" t="s">
        <v>1479</v>
      </c>
      <c r="S572" s="32" t="s">
        <v>369</v>
      </c>
      <c r="T572" s="32" t="s">
        <v>377</v>
      </c>
      <c r="U572" s="32" t="s">
        <v>371</v>
      </c>
      <c r="V572" s="32">
        <v>100</v>
      </c>
      <c r="W572" s="32">
        <v>100</v>
      </c>
      <c r="X572" s="32">
        <v>100</v>
      </c>
      <c r="Y572" s="32"/>
      <c r="Z572" s="36"/>
    </row>
    <row r="573" spans="1:26" ht="50.1" customHeight="1" x14ac:dyDescent="0.25">
      <c r="A573" s="32" t="s">
        <v>27</v>
      </c>
      <c r="B573" s="33" t="s">
        <v>1474</v>
      </c>
      <c r="C573" s="32" t="s">
        <v>1475</v>
      </c>
      <c r="D573" s="45">
        <v>2</v>
      </c>
      <c r="E573" s="45" t="s">
        <v>431</v>
      </c>
      <c r="F573" s="32"/>
      <c r="G573" s="32"/>
      <c r="H573" s="32"/>
      <c r="I573" s="32"/>
      <c r="J573" s="32"/>
      <c r="K573" s="32"/>
      <c r="L573" s="32"/>
      <c r="M573" s="32"/>
      <c r="N573" s="32">
        <v>4</v>
      </c>
      <c r="O573" s="32" t="s">
        <v>1480</v>
      </c>
      <c r="P573" s="35">
        <v>8285019000</v>
      </c>
      <c r="Q573" s="32">
        <v>5</v>
      </c>
      <c r="R573" s="32" t="s">
        <v>1481</v>
      </c>
      <c r="S573" s="32" t="s">
        <v>369</v>
      </c>
      <c r="T573" s="32" t="s">
        <v>377</v>
      </c>
      <c r="U573" s="32" t="s">
        <v>371</v>
      </c>
      <c r="V573" s="32">
        <v>100</v>
      </c>
      <c r="W573" s="32">
        <v>100</v>
      </c>
      <c r="X573" s="32">
        <v>100</v>
      </c>
      <c r="Y573" s="32"/>
      <c r="Z573" s="36"/>
    </row>
    <row r="574" spans="1:26" ht="50.1" hidden="1" customHeight="1" x14ac:dyDescent="0.25">
      <c r="A574" s="32" t="s">
        <v>27</v>
      </c>
      <c r="B574" s="33" t="s">
        <v>1474</v>
      </c>
      <c r="C574" s="32" t="s">
        <v>1475</v>
      </c>
      <c r="D574" s="32">
        <v>1</v>
      </c>
      <c r="E574" s="32" t="s">
        <v>1476</v>
      </c>
      <c r="F574" s="32"/>
      <c r="G574" s="32"/>
      <c r="H574" s="32"/>
      <c r="I574" s="32"/>
      <c r="J574" s="32"/>
      <c r="K574" s="32"/>
      <c r="L574" s="32"/>
      <c r="M574" s="32"/>
      <c r="N574" s="32">
        <v>2</v>
      </c>
      <c r="O574" s="32" t="s">
        <v>1482</v>
      </c>
      <c r="P574" s="35">
        <v>5000000000</v>
      </c>
      <c r="Q574" s="32">
        <v>3</v>
      </c>
      <c r="R574" s="32" t="s">
        <v>1483</v>
      </c>
      <c r="S574" s="32" t="s">
        <v>369</v>
      </c>
      <c r="T574" s="32" t="s">
        <v>377</v>
      </c>
      <c r="U574" s="32" t="s">
        <v>336</v>
      </c>
      <c r="V574" s="32">
        <v>90</v>
      </c>
      <c r="W574" s="32">
        <v>90</v>
      </c>
      <c r="X574" s="32">
        <v>90</v>
      </c>
      <c r="Y574" s="32"/>
      <c r="Z574" s="36"/>
    </row>
    <row r="575" spans="1:26" ht="50.1" customHeight="1" x14ac:dyDescent="0.25">
      <c r="A575" s="32" t="s">
        <v>27</v>
      </c>
      <c r="B575" s="33" t="s">
        <v>1474</v>
      </c>
      <c r="C575" s="32" t="s">
        <v>1475</v>
      </c>
      <c r="D575" s="45">
        <v>2</v>
      </c>
      <c r="E575" s="45" t="s">
        <v>431</v>
      </c>
      <c r="F575" s="32">
        <v>2</v>
      </c>
      <c r="G575" s="32" t="s">
        <v>1484</v>
      </c>
      <c r="H575" s="32" t="s">
        <v>369</v>
      </c>
      <c r="I575" s="32" t="s">
        <v>370</v>
      </c>
      <c r="J575" s="32" t="s">
        <v>371</v>
      </c>
      <c r="K575" s="32">
        <v>95</v>
      </c>
      <c r="L575" s="32">
        <v>95</v>
      </c>
      <c r="M575" s="32">
        <v>95</v>
      </c>
      <c r="N575" s="32">
        <v>3</v>
      </c>
      <c r="O575" s="32" t="s">
        <v>754</v>
      </c>
      <c r="P575" s="35">
        <v>3720953000</v>
      </c>
      <c r="Q575" s="32">
        <v>4</v>
      </c>
      <c r="R575" s="32" t="s">
        <v>1485</v>
      </c>
      <c r="S575" s="32" t="s">
        <v>369</v>
      </c>
      <c r="T575" s="32" t="s">
        <v>377</v>
      </c>
      <c r="U575" s="32" t="s">
        <v>371</v>
      </c>
      <c r="V575" s="32">
        <v>100</v>
      </c>
      <c r="W575" s="32">
        <v>100</v>
      </c>
      <c r="X575" s="32">
        <v>100</v>
      </c>
      <c r="Y575" s="32"/>
      <c r="Z575" s="36"/>
    </row>
    <row r="576" spans="1:26" ht="50.1" customHeight="1" x14ac:dyDescent="0.25">
      <c r="A576" s="32" t="s">
        <v>27</v>
      </c>
      <c r="B576" s="33" t="s">
        <v>1474</v>
      </c>
      <c r="C576" s="32" t="s">
        <v>1475</v>
      </c>
      <c r="D576" s="45">
        <v>2</v>
      </c>
      <c r="E576" s="45" t="s">
        <v>431</v>
      </c>
      <c r="F576" s="32"/>
      <c r="G576" s="32"/>
      <c r="H576" s="32"/>
      <c r="I576" s="32"/>
      <c r="J576" s="32"/>
      <c r="K576" s="32"/>
      <c r="L576" s="32"/>
      <c r="M576" s="32"/>
      <c r="N576" s="32">
        <v>10</v>
      </c>
      <c r="O576" s="32" t="s">
        <v>603</v>
      </c>
      <c r="P576" s="35">
        <v>1247000000</v>
      </c>
      <c r="Q576" s="32">
        <v>8</v>
      </c>
      <c r="R576" s="32" t="s">
        <v>1486</v>
      </c>
      <c r="S576" s="32" t="s">
        <v>369</v>
      </c>
      <c r="T576" s="32" t="s">
        <v>377</v>
      </c>
      <c r="U576" s="32" t="s">
        <v>371</v>
      </c>
      <c r="V576" s="32">
        <v>100</v>
      </c>
      <c r="W576" s="32">
        <v>100</v>
      </c>
      <c r="X576" s="32">
        <v>100</v>
      </c>
      <c r="Y576" s="32"/>
      <c r="Z576" s="36"/>
    </row>
    <row r="577" spans="1:26" ht="50.1" customHeight="1" x14ac:dyDescent="0.25">
      <c r="A577" s="32" t="s">
        <v>27</v>
      </c>
      <c r="B577" s="33" t="s">
        <v>1474</v>
      </c>
      <c r="C577" s="32" t="s">
        <v>1475</v>
      </c>
      <c r="D577" s="45">
        <v>2</v>
      </c>
      <c r="E577" s="45" t="s">
        <v>431</v>
      </c>
      <c r="F577" s="32"/>
      <c r="G577" s="32"/>
      <c r="H577" s="32"/>
      <c r="I577" s="32"/>
      <c r="J577" s="32"/>
      <c r="K577" s="32"/>
      <c r="L577" s="32"/>
      <c r="M577" s="32"/>
      <c r="N577" s="32">
        <v>5</v>
      </c>
      <c r="O577" s="32" t="s">
        <v>1487</v>
      </c>
      <c r="P577" s="32">
        <v>0</v>
      </c>
      <c r="Q577" s="32">
        <v>6</v>
      </c>
      <c r="R577" s="32" t="s">
        <v>1488</v>
      </c>
      <c r="S577" s="32" t="s">
        <v>369</v>
      </c>
      <c r="T577" s="32" t="s">
        <v>377</v>
      </c>
      <c r="U577" s="32" t="s">
        <v>371</v>
      </c>
      <c r="V577" s="32">
        <v>100</v>
      </c>
      <c r="W577" s="32">
        <v>100</v>
      </c>
      <c r="X577" s="32">
        <v>100</v>
      </c>
      <c r="Y577" s="32" t="s">
        <v>1489</v>
      </c>
      <c r="Z577" s="36"/>
    </row>
    <row r="578" spans="1:26" s="44" customFormat="1" ht="50.1" hidden="1" customHeight="1" x14ac:dyDescent="0.25">
      <c r="A578" s="37"/>
      <c r="B578" s="40" t="s">
        <v>1474</v>
      </c>
      <c r="C578" s="37" t="s">
        <v>1475</v>
      </c>
      <c r="D578" s="37"/>
      <c r="E578" s="37"/>
      <c r="F578" s="37"/>
      <c r="G578" s="37"/>
      <c r="H578" s="37"/>
      <c r="I578" s="37"/>
      <c r="J578" s="37"/>
      <c r="K578" s="37"/>
      <c r="L578" s="37"/>
      <c r="M578" s="37"/>
      <c r="N578" s="37"/>
      <c r="O578" s="37" t="s">
        <v>363</v>
      </c>
      <c r="P578" s="41">
        <f>SUM(P572:P577)</f>
        <v>42858523000</v>
      </c>
      <c r="Q578" s="42"/>
      <c r="R578" s="42"/>
      <c r="S578" s="42"/>
      <c r="T578" s="42"/>
      <c r="U578" s="42"/>
      <c r="V578" s="42"/>
      <c r="W578" s="42"/>
      <c r="X578" s="42"/>
      <c r="Y578" s="42"/>
      <c r="Z578" s="43"/>
    </row>
    <row r="579" spans="1:26" ht="50.1" hidden="1" customHeight="1" x14ac:dyDescent="0.25">
      <c r="A579" s="32" t="s">
        <v>28</v>
      </c>
      <c r="B579" s="33" t="s">
        <v>1490</v>
      </c>
      <c r="C579" s="32" t="s">
        <v>1491</v>
      </c>
      <c r="D579" s="32">
        <v>1</v>
      </c>
      <c r="E579" s="32" t="s">
        <v>1492</v>
      </c>
      <c r="F579" s="32">
        <v>1</v>
      </c>
      <c r="G579" s="32" t="s">
        <v>1493</v>
      </c>
      <c r="H579" s="32" t="s">
        <v>376</v>
      </c>
      <c r="I579" s="32" t="s">
        <v>332</v>
      </c>
      <c r="J579" s="32" t="s">
        <v>333</v>
      </c>
      <c r="K579" s="35">
        <v>4836625</v>
      </c>
      <c r="L579" s="35">
        <v>3004342</v>
      </c>
      <c r="M579" s="35">
        <v>2191403</v>
      </c>
      <c r="N579" s="32">
        <v>1</v>
      </c>
      <c r="O579" s="32" t="s">
        <v>1494</v>
      </c>
      <c r="P579" s="35">
        <v>130589022000</v>
      </c>
      <c r="Q579" s="32">
        <v>1</v>
      </c>
      <c r="R579" s="32" t="s">
        <v>1495</v>
      </c>
      <c r="S579" s="32" t="s">
        <v>331</v>
      </c>
      <c r="T579" s="32" t="s">
        <v>332</v>
      </c>
      <c r="U579" s="32" t="s">
        <v>336</v>
      </c>
      <c r="V579" s="35">
        <v>1580.16</v>
      </c>
      <c r="W579" s="35">
        <v>4080.77</v>
      </c>
      <c r="X579" s="32">
        <v>351</v>
      </c>
      <c r="Y579" s="32"/>
      <c r="Z579" s="36"/>
    </row>
    <row r="580" spans="1:26" ht="50.1" customHeight="1" x14ac:dyDescent="0.25">
      <c r="A580" s="32" t="s">
        <v>28</v>
      </c>
      <c r="B580" s="33" t="s">
        <v>1490</v>
      </c>
      <c r="C580" s="32" t="s">
        <v>1491</v>
      </c>
      <c r="D580" s="45">
        <v>2</v>
      </c>
      <c r="E580" s="45" t="s">
        <v>431</v>
      </c>
      <c r="F580" s="32"/>
      <c r="G580" s="32"/>
      <c r="H580" s="32"/>
      <c r="I580" s="32"/>
      <c r="J580" s="32"/>
      <c r="K580" s="32"/>
      <c r="L580" s="32"/>
      <c r="M580" s="32"/>
      <c r="N580" s="32">
        <v>8</v>
      </c>
      <c r="O580" s="32" t="s">
        <v>1496</v>
      </c>
      <c r="P580" s="35">
        <v>14814087000</v>
      </c>
      <c r="Q580" s="32">
        <v>7</v>
      </c>
      <c r="R580" s="32" t="s">
        <v>1497</v>
      </c>
      <c r="S580" s="32" t="s">
        <v>369</v>
      </c>
      <c r="T580" s="32" t="s">
        <v>370</v>
      </c>
      <c r="U580" s="32" t="s">
        <v>336</v>
      </c>
      <c r="V580" s="32">
        <v>2</v>
      </c>
      <c r="W580" s="32">
        <v>2</v>
      </c>
      <c r="X580" s="32">
        <v>2</v>
      </c>
      <c r="Y580" s="32"/>
      <c r="Z580" s="36"/>
    </row>
    <row r="581" spans="1:26" ht="50.1" customHeight="1" x14ac:dyDescent="0.25">
      <c r="A581" s="32" t="s">
        <v>28</v>
      </c>
      <c r="B581" s="33" t="s">
        <v>1490</v>
      </c>
      <c r="C581" s="32" t="s">
        <v>1491</v>
      </c>
      <c r="D581" s="45">
        <v>2</v>
      </c>
      <c r="E581" s="45" t="s">
        <v>431</v>
      </c>
      <c r="F581" s="32">
        <v>3</v>
      </c>
      <c r="G581" s="32" t="s">
        <v>1498</v>
      </c>
      <c r="H581" s="32" t="s">
        <v>376</v>
      </c>
      <c r="I581" s="32" t="s">
        <v>370</v>
      </c>
      <c r="J581" s="32" t="s">
        <v>371</v>
      </c>
      <c r="K581" s="32">
        <v>87.2</v>
      </c>
      <c r="L581" s="32">
        <v>88.1</v>
      </c>
      <c r="M581" s="32">
        <v>87.3</v>
      </c>
      <c r="N581" s="32">
        <v>7</v>
      </c>
      <c r="O581" s="32" t="s">
        <v>754</v>
      </c>
      <c r="P581" s="35">
        <v>14685913000</v>
      </c>
      <c r="Q581" s="32">
        <v>6</v>
      </c>
      <c r="R581" s="32" t="s">
        <v>1499</v>
      </c>
      <c r="S581" s="32" t="s">
        <v>392</v>
      </c>
      <c r="T581" s="32" t="s">
        <v>377</v>
      </c>
      <c r="U581" s="32" t="s">
        <v>371</v>
      </c>
      <c r="V581" s="32">
        <v>91.28</v>
      </c>
      <c r="W581" s="32">
        <v>91.57</v>
      </c>
      <c r="X581" s="32">
        <v>91.31</v>
      </c>
      <c r="Y581" s="32"/>
      <c r="Z581" s="36"/>
    </row>
    <row r="582" spans="1:26" ht="50.1" customHeight="1" x14ac:dyDescent="0.25">
      <c r="A582" s="32" t="s">
        <v>28</v>
      </c>
      <c r="B582" s="33" t="s">
        <v>1490</v>
      </c>
      <c r="C582" s="32" t="s">
        <v>1491</v>
      </c>
      <c r="D582" s="45">
        <v>2</v>
      </c>
      <c r="E582" s="45" t="s">
        <v>431</v>
      </c>
      <c r="F582" s="32"/>
      <c r="G582" s="32"/>
      <c r="H582" s="32"/>
      <c r="I582" s="32"/>
      <c r="J582" s="32"/>
      <c r="K582" s="32"/>
      <c r="L582" s="32"/>
      <c r="M582" s="32"/>
      <c r="N582" s="32">
        <v>9</v>
      </c>
      <c r="O582" s="32" t="s">
        <v>1500</v>
      </c>
      <c r="P582" s="35">
        <v>8057000000</v>
      </c>
      <c r="Q582" s="32">
        <v>8</v>
      </c>
      <c r="R582" s="32" t="s">
        <v>1501</v>
      </c>
      <c r="S582" s="32" t="s">
        <v>331</v>
      </c>
      <c r="T582" s="32" t="s">
        <v>370</v>
      </c>
      <c r="U582" s="32" t="s">
        <v>336</v>
      </c>
      <c r="V582" s="32"/>
      <c r="W582" s="32">
        <v>28</v>
      </c>
      <c r="X582" s="32">
        <v>3</v>
      </c>
      <c r="Y582" s="32"/>
      <c r="Z582" s="36"/>
    </row>
    <row r="583" spans="1:26" ht="50.1" hidden="1" customHeight="1" x14ac:dyDescent="0.25">
      <c r="A583" s="32" t="s">
        <v>28</v>
      </c>
      <c r="B583" s="33" t="s">
        <v>1490</v>
      </c>
      <c r="C583" s="32" t="s">
        <v>1491</v>
      </c>
      <c r="D583" s="32">
        <v>1</v>
      </c>
      <c r="E583" s="32" t="s">
        <v>1492</v>
      </c>
      <c r="F583" s="32"/>
      <c r="G583" s="32"/>
      <c r="H583" s="32"/>
      <c r="I583" s="32"/>
      <c r="J583" s="32"/>
      <c r="K583" s="32"/>
      <c r="L583" s="32"/>
      <c r="M583" s="32"/>
      <c r="N583" s="32">
        <v>2</v>
      </c>
      <c r="O583" s="32" t="s">
        <v>1502</v>
      </c>
      <c r="P583" s="35">
        <v>6842988000</v>
      </c>
      <c r="Q583" s="32">
        <v>2</v>
      </c>
      <c r="R583" s="32" t="s">
        <v>1503</v>
      </c>
      <c r="S583" s="32" t="s">
        <v>331</v>
      </c>
      <c r="T583" s="32" t="s">
        <v>332</v>
      </c>
      <c r="U583" s="32" t="s">
        <v>336</v>
      </c>
      <c r="V583" s="32">
        <v>30.31</v>
      </c>
      <c r="W583" s="32">
        <v>55.4</v>
      </c>
      <c r="X583" s="32">
        <v>5</v>
      </c>
      <c r="Y583" s="32"/>
      <c r="Z583" s="36"/>
    </row>
    <row r="584" spans="1:26" ht="50.1" hidden="1" customHeight="1" x14ac:dyDescent="0.25">
      <c r="A584" s="32" t="s">
        <v>28</v>
      </c>
      <c r="B584" s="33" t="s">
        <v>1490</v>
      </c>
      <c r="C584" s="32" t="s">
        <v>1491</v>
      </c>
      <c r="D584" s="32">
        <v>1</v>
      </c>
      <c r="E584" s="32" t="s">
        <v>1492</v>
      </c>
      <c r="F584" s="32"/>
      <c r="G584" s="32"/>
      <c r="H584" s="32"/>
      <c r="I584" s="32"/>
      <c r="J584" s="32"/>
      <c r="K584" s="32"/>
      <c r="L584" s="32"/>
      <c r="M584" s="32"/>
      <c r="N584" s="32">
        <v>6</v>
      </c>
      <c r="O584" s="32" t="s">
        <v>1504</v>
      </c>
      <c r="P584" s="35">
        <v>6300000000</v>
      </c>
      <c r="Q584" s="32">
        <v>5</v>
      </c>
      <c r="R584" s="32" t="s">
        <v>1505</v>
      </c>
      <c r="S584" s="32" t="s">
        <v>331</v>
      </c>
      <c r="T584" s="32" t="s">
        <v>332</v>
      </c>
      <c r="U584" s="32" t="s">
        <v>336</v>
      </c>
      <c r="V584" s="35">
        <v>127491</v>
      </c>
      <c r="W584" s="35">
        <v>208184.34</v>
      </c>
      <c r="X584" s="35">
        <v>25000</v>
      </c>
      <c r="Y584" s="32"/>
      <c r="Z584" s="36"/>
    </row>
    <row r="585" spans="1:26" ht="50.1" hidden="1" customHeight="1" x14ac:dyDescent="0.25">
      <c r="A585" s="32" t="s">
        <v>28</v>
      </c>
      <c r="B585" s="33" t="s">
        <v>1490</v>
      </c>
      <c r="C585" s="32" t="s">
        <v>1491</v>
      </c>
      <c r="D585" s="32">
        <v>1</v>
      </c>
      <c r="E585" s="32" t="s">
        <v>1492</v>
      </c>
      <c r="F585" s="32"/>
      <c r="G585" s="32"/>
      <c r="H585" s="32"/>
      <c r="I585" s="32"/>
      <c r="J585" s="32"/>
      <c r="K585" s="32"/>
      <c r="L585" s="32"/>
      <c r="M585" s="32"/>
      <c r="N585" s="32">
        <v>3</v>
      </c>
      <c r="O585" s="32" t="s">
        <v>1506</v>
      </c>
      <c r="P585" s="35">
        <v>5309623000</v>
      </c>
      <c r="Q585" s="32">
        <v>3</v>
      </c>
      <c r="R585" s="32" t="s">
        <v>1507</v>
      </c>
      <c r="S585" s="32" t="s">
        <v>331</v>
      </c>
      <c r="T585" s="32" t="s">
        <v>332</v>
      </c>
      <c r="U585" s="32" t="s">
        <v>336</v>
      </c>
      <c r="V585" s="32">
        <v>85.47</v>
      </c>
      <c r="W585" s="32">
        <v>138.31</v>
      </c>
      <c r="X585" s="32">
        <v>14</v>
      </c>
      <c r="Y585" s="32"/>
      <c r="Z585" s="36"/>
    </row>
    <row r="586" spans="1:26" s="44" customFormat="1" ht="50.1" hidden="1" customHeight="1" x14ac:dyDescent="0.25">
      <c r="A586" s="37"/>
      <c r="B586" s="40" t="s">
        <v>1490</v>
      </c>
      <c r="C586" s="37" t="s">
        <v>1491</v>
      </c>
      <c r="D586" s="37"/>
      <c r="E586" s="37"/>
      <c r="F586" s="37"/>
      <c r="G586" s="37"/>
      <c r="H586" s="37"/>
      <c r="I586" s="37"/>
      <c r="J586" s="37"/>
      <c r="K586" s="37"/>
      <c r="L586" s="37"/>
      <c r="M586" s="37"/>
      <c r="N586" s="37"/>
      <c r="O586" s="37" t="s">
        <v>363</v>
      </c>
      <c r="P586" s="41">
        <f>SUM(P579:P585)</f>
        <v>186598633000</v>
      </c>
      <c r="Q586" s="42"/>
      <c r="R586" s="42"/>
      <c r="S586" s="42"/>
      <c r="T586" s="42"/>
      <c r="U586" s="42"/>
      <c r="V586" s="42"/>
      <c r="W586" s="42"/>
      <c r="X586" s="42"/>
      <c r="Y586" s="42"/>
      <c r="Z586" s="43"/>
    </row>
    <row r="587" spans="1:26" ht="50.1" hidden="1" customHeight="1" x14ac:dyDescent="0.25">
      <c r="A587" s="32" t="s">
        <v>29</v>
      </c>
      <c r="B587" s="33" t="s">
        <v>1508</v>
      </c>
      <c r="C587" s="32" t="s">
        <v>1509</v>
      </c>
      <c r="D587" s="32">
        <v>1</v>
      </c>
      <c r="E587" s="32" t="s">
        <v>1510</v>
      </c>
      <c r="F587" s="32">
        <v>2</v>
      </c>
      <c r="G587" s="32" t="s">
        <v>1511</v>
      </c>
      <c r="H587" s="32" t="s">
        <v>392</v>
      </c>
      <c r="I587" s="32" t="s">
        <v>377</v>
      </c>
      <c r="J587" s="32" t="s">
        <v>333</v>
      </c>
      <c r="K587" s="32">
        <v>381</v>
      </c>
      <c r="L587" s="32">
        <v>481</v>
      </c>
      <c r="M587" s="32">
        <v>401</v>
      </c>
      <c r="N587" s="32">
        <v>3</v>
      </c>
      <c r="O587" s="32" t="s">
        <v>1512</v>
      </c>
      <c r="P587" s="35">
        <v>86638000000</v>
      </c>
      <c r="Q587" s="32">
        <v>3</v>
      </c>
      <c r="R587" s="32" t="s">
        <v>1513</v>
      </c>
      <c r="S587" s="32" t="s">
        <v>331</v>
      </c>
      <c r="T587" s="32" t="s">
        <v>332</v>
      </c>
      <c r="U587" s="32" t="s">
        <v>336</v>
      </c>
      <c r="V587" s="35">
        <v>257620.94</v>
      </c>
      <c r="W587" s="35">
        <v>2692346.89</v>
      </c>
      <c r="X587" s="35">
        <v>261931</v>
      </c>
      <c r="Y587" s="32"/>
      <c r="Z587" s="36"/>
    </row>
    <row r="588" spans="1:26" ht="50.1" hidden="1" customHeight="1" x14ac:dyDescent="0.25">
      <c r="A588" s="32" t="s">
        <v>29</v>
      </c>
      <c r="B588" s="33" t="s">
        <v>1508</v>
      </c>
      <c r="C588" s="32" t="s">
        <v>1509</v>
      </c>
      <c r="D588" s="32">
        <v>1</v>
      </c>
      <c r="E588" s="32" t="s">
        <v>1510</v>
      </c>
      <c r="F588" s="32"/>
      <c r="G588" s="32"/>
      <c r="H588" s="32"/>
      <c r="I588" s="32"/>
      <c r="J588" s="32"/>
      <c r="K588" s="32"/>
      <c r="L588" s="32"/>
      <c r="M588" s="32"/>
      <c r="N588" s="32">
        <v>9</v>
      </c>
      <c r="O588" s="32" t="s">
        <v>1514</v>
      </c>
      <c r="P588" s="35">
        <v>35030000000</v>
      </c>
      <c r="Q588" s="32">
        <v>5</v>
      </c>
      <c r="R588" s="32" t="s">
        <v>1515</v>
      </c>
      <c r="S588" s="32" t="s">
        <v>376</v>
      </c>
      <c r="T588" s="32" t="s">
        <v>377</v>
      </c>
      <c r="U588" s="32" t="s">
        <v>336</v>
      </c>
      <c r="V588" s="32">
        <v>13</v>
      </c>
      <c r="W588" s="32">
        <v>3</v>
      </c>
      <c r="X588" s="32">
        <v>3</v>
      </c>
      <c r="Y588" s="32"/>
      <c r="Z588" s="36"/>
    </row>
    <row r="589" spans="1:26" ht="50.1" hidden="1" customHeight="1" x14ac:dyDescent="0.25">
      <c r="A589" s="32" t="s">
        <v>29</v>
      </c>
      <c r="B589" s="33" t="s">
        <v>1508</v>
      </c>
      <c r="C589" s="32" t="s">
        <v>1509</v>
      </c>
      <c r="D589" s="32">
        <v>1</v>
      </c>
      <c r="E589" s="32" t="s">
        <v>1510</v>
      </c>
      <c r="F589" s="32">
        <v>1</v>
      </c>
      <c r="G589" s="32" t="s">
        <v>1516</v>
      </c>
      <c r="H589" s="32" t="s">
        <v>459</v>
      </c>
      <c r="I589" s="32" t="s">
        <v>377</v>
      </c>
      <c r="J589" s="32" t="s">
        <v>333</v>
      </c>
      <c r="K589" s="32">
        <v>272.68</v>
      </c>
      <c r="L589" s="32">
        <v>186.98</v>
      </c>
      <c r="M589" s="32">
        <v>265.48</v>
      </c>
      <c r="N589" s="32">
        <v>2</v>
      </c>
      <c r="O589" s="32" t="s">
        <v>1517</v>
      </c>
      <c r="P589" s="35">
        <v>24417370000</v>
      </c>
      <c r="Q589" s="32">
        <v>1</v>
      </c>
      <c r="R589" s="32" t="s">
        <v>1518</v>
      </c>
      <c r="S589" s="32" t="s">
        <v>331</v>
      </c>
      <c r="T589" s="32" t="s">
        <v>332</v>
      </c>
      <c r="U589" s="32" t="s">
        <v>336</v>
      </c>
      <c r="V589" s="35">
        <v>2172717</v>
      </c>
      <c r="W589" s="35">
        <v>18194142</v>
      </c>
      <c r="X589" s="35">
        <v>2150769.2000000002</v>
      </c>
      <c r="Y589" s="32"/>
      <c r="Z589" s="36"/>
    </row>
    <row r="590" spans="1:26" ht="50.1" hidden="1" customHeight="1" x14ac:dyDescent="0.25">
      <c r="A590" s="32" t="s">
        <v>29</v>
      </c>
      <c r="B590" s="33" t="s">
        <v>1508</v>
      </c>
      <c r="C590" s="32" t="s">
        <v>1509</v>
      </c>
      <c r="D590" s="32">
        <v>3</v>
      </c>
      <c r="E590" s="32" t="s">
        <v>1519</v>
      </c>
      <c r="F590" s="32">
        <v>4</v>
      </c>
      <c r="G590" s="32" t="s">
        <v>1520</v>
      </c>
      <c r="H590" s="32" t="s">
        <v>376</v>
      </c>
      <c r="I590" s="32" t="s">
        <v>370</v>
      </c>
      <c r="J590" s="32" t="s">
        <v>371</v>
      </c>
      <c r="K590" s="32">
        <v>0</v>
      </c>
      <c r="L590" s="32">
        <v>97</v>
      </c>
      <c r="M590" s="32">
        <v>97</v>
      </c>
      <c r="N590" s="32">
        <v>10</v>
      </c>
      <c r="O590" s="32" t="s">
        <v>1521</v>
      </c>
      <c r="P590" s="35">
        <v>22644000000</v>
      </c>
      <c r="Q590" s="32">
        <v>6</v>
      </c>
      <c r="R590" s="32" t="s">
        <v>1522</v>
      </c>
      <c r="S590" s="32" t="s">
        <v>369</v>
      </c>
      <c r="T590" s="32" t="s">
        <v>452</v>
      </c>
      <c r="U590" s="32" t="s">
        <v>371</v>
      </c>
      <c r="V590" s="32">
        <v>0</v>
      </c>
      <c r="W590" s="32">
        <v>74</v>
      </c>
      <c r="X590" s="32">
        <v>74</v>
      </c>
      <c r="Y590" s="32"/>
      <c r="Z590" s="36"/>
    </row>
    <row r="591" spans="1:26" ht="50.1" hidden="1" customHeight="1" x14ac:dyDescent="0.25">
      <c r="A591" s="32" t="s">
        <v>29</v>
      </c>
      <c r="B591" s="33" t="s">
        <v>1508</v>
      </c>
      <c r="C591" s="32" t="s">
        <v>1509</v>
      </c>
      <c r="D591" s="32">
        <v>7</v>
      </c>
      <c r="E591" s="32" t="s">
        <v>1523</v>
      </c>
      <c r="F591" s="32">
        <v>5</v>
      </c>
      <c r="G591" s="32" t="s">
        <v>1524</v>
      </c>
      <c r="H591" s="32" t="s">
        <v>376</v>
      </c>
      <c r="I591" s="32" t="s">
        <v>370</v>
      </c>
      <c r="J591" s="32" t="s">
        <v>371</v>
      </c>
      <c r="K591" s="32">
        <v>13</v>
      </c>
      <c r="L591" s="32">
        <v>13</v>
      </c>
      <c r="M591" s="32">
        <v>13</v>
      </c>
      <c r="N591" s="32">
        <v>11</v>
      </c>
      <c r="O591" s="32" t="s">
        <v>1525</v>
      </c>
      <c r="P591" s="35">
        <v>15197555000</v>
      </c>
      <c r="Q591" s="32">
        <v>7</v>
      </c>
      <c r="R591" s="32" t="s">
        <v>1526</v>
      </c>
      <c r="S591" s="32" t="s">
        <v>331</v>
      </c>
      <c r="T591" s="32" t="s">
        <v>332</v>
      </c>
      <c r="U591" s="32" t="s">
        <v>336</v>
      </c>
      <c r="V591" s="35">
        <v>20780</v>
      </c>
      <c r="W591" s="35">
        <v>202736</v>
      </c>
      <c r="X591" s="35">
        <v>18479</v>
      </c>
      <c r="Y591" s="32"/>
      <c r="Z591" s="36"/>
    </row>
    <row r="592" spans="1:26" ht="50.1" customHeight="1" x14ac:dyDescent="0.25">
      <c r="A592" s="32" t="s">
        <v>29</v>
      </c>
      <c r="B592" s="33" t="s">
        <v>1508</v>
      </c>
      <c r="C592" s="32" t="s">
        <v>1509</v>
      </c>
      <c r="D592" s="45">
        <v>8</v>
      </c>
      <c r="E592" s="45" t="s">
        <v>431</v>
      </c>
      <c r="F592" s="32">
        <v>7</v>
      </c>
      <c r="G592" s="32" t="s">
        <v>1527</v>
      </c>
      <c r="H592" s="32" t="s">
        <v>376</v>
      </c>
      <c r="I592" s="32" t="s">
        <v>370</v>
      </c>
      <c r="J592" s="32" t="s">
        <v>371</v>
      </c>
      <c r="K592" s="32">
        <v>81</v>
      </c>
      <c r="L592" s="32">
        <v>99.5</v>
      </c>
      <c r="M592" s="32">
        <v>91.5</v>
      </c>
      <c r="N592" s="32">
        <v>13</v>
      </c>
      <c r="O592" s="32" t="s">
        <v>603</v>
      </c>
      <c r="P592" s="35">
        <v>8186000000</v>
      </c>
      <c r="Q592" s="32">
        <v>10</v>
      </c>
      <c r="R592" s="32" t="s">
        <v>1528</v>
      </c>
      <c r="S592" s="32" t="s">
        <v>376</v>
      </c>
      <c r="T592" s="32" t="s">
        <v>332</v>
      </c>
      <c r="U592" s="32" t="s">
        <v>336</v>
      </c>
      <c r="V592" s="32">
        <v>220</v>
      </c>
      <c r="W592" s="32">
        <v>150</v>
      </c>
      <c r="X592" s="32">
        <v>150</v>
      </c>
      <c r="Y592" s="32"/>
      <c r="Z592" s="36"/>
    </row>
    <row r="593" spans="1:26" ht="50.1" hidden="1" customHeight="1" x14ac:dyDescent="0.25">
      <c r="A593" s="32" t="s">
        <v>29</v>
      </c>
      <c r="B593" s="33" t="s">
        <v>1508</v>
      </c>
      <c r="C593" s="32" t="s">
        <v>1509</v>
      </c>
      <c r="D593" s="32">
        <v>1</v>
      </c>
      <c r="E593" s="32" t="s">
        <v>1510</v>
      </c>
      <c r="F593" s="32">
        <v>3</v>
      </c>
      <c r="G593" s="32" t="s">
        <v>1529</v>
      </c>
      <c r="H593" s="32" t="s">
        <v>392</v>
      </c>
      <c r="I593" s="32" t="s">
        <v>377</v>
      </c>
      <c r="J593" s="32" t="s">
        <v>333</v>
      </c>
      <c r="K593" s="32">
        <v>26103</v>
      </c>
      <c r="L593" s="32">
        <v>28836</v>
      </c>
      <c r="M593" s="32">
        <v>26836</v>
      </c>
      <c r="N593" s="32">
        <v>3</v>
      </c>
      <c r="O593" s="32" t="s">
        <v>1512</v>
      </c>
      <c r="P593" s="32">
        <v>0</v>
      </c>
      <c r="Q593" s="32">
        <v>2</v>
      </c>
      <c r="R593" s="32" t="s">
        <v>1530</v>
      </c>
      <c r="S593" s="32" t="s">
        <v>331</v>
      </c>
      <c r="T593" s="32" t="s">
        <v>332</v>
      </c>
      <c r="U593" s="32" t="s">
        <v>336</v>
      </c>
      <c r="V593" s="35">
        <v>1960219</v>
      </c>
      <c r="W593" s="35">
        <v>24835929</v>
      </c>
      <c r="X593" s="35">
        <v>2435401</v>
      </c>
      <c r="Y593" s="32"/>
      <c r="Z593" s="36"/>
    </row>
    <row r="594" spans="1:26" ht="50.1" hidden="1" customHeight="1" x14ac:dyDescent="0.25">
      <c r="A594" s="32" t="s">
        <v>29</v>
      </c>
      <c r="B594" s="33" t="s">
        <v>1508</v>
      </c>
      <c r="C594" s="32" t="s">
        <v>1509</v>
      </c>
      <c r="D594" s="32">
        <v>1</v>
      </c>
      <c r="E594" s="32" t="s">
        <v>1510</v>
      </c>
      <c r="F594" s="32"/>
      <c r="G594" s="32"/>
      <c r="H594" s="32"/>
      <c r="I594" s="32"/>
      <c r="J594" s="32"/>
      <c r="K594" s="32"/>
      <c r="L594" s="32"/>
      <c r="M594" s="32"/>
      <c r="N594" s="32">
        <v>9</v>
      </c>
      <c r="O594" s="32" t="s">
        <v>1514</v>
      </c>
      <c r="P594" s="32">
        <v>0</v>
      </c>
      <c r="Q594" s="32">
        <v>4</v>
      </c>
      <c r="R594" s="32" t="s">
        <v>1531</v>
      </c>
      <c r="S594" s="32" t="s">
        <v>376</v>
      </c>
      <c r="T594" s="32" t="s">
        <v>377</v>
      </c>
      <c r="U594" s="32" t="s">
        <v>336</v>
      </c>
      <c r="V594" s="35">
        <v>1340301.54</v>
      </c>
      <c r="W594" s="35">
        <v>2183209.9700000002</v>
      </c>
      <c r="X594" s="35">
        <v>1477682.45</v>
      </c>
      <c r="Y594" s="32"/>
      <c r="Z594" s="36"/>
    </row>
    <row r="595" spans="1:26" ht="50.1" hidden="1" customHeight="1" x14ac:dyDescent="0.25">
      <c r="A595" s="32" t="s">
        <v>29</v>
      </c>
      <c r="B595" s="33" t="s">
        <v>1508</v>
      </c>
      <c r="C595" s="32" t="s">
        <v>1509</v>
      </c>
      <c r="D595" s="32">
        <v>7</v>
      </c>
      <c r="E595" s="32" t="s">
        <v>1523</v>
      </c>
      <c r="F595" s="46"/>
      <c r="G595" s="34"/>
      <c r="H595" s="46"/>
      <c r="I595" s="46"/>
      <c r="J595" s="46"/>
      <c r="K595" s="46"/>
      <c r="L595" s="46"/>
      <c r="M595" s="46"/>
      <c r="N595" s="32">
        <v>11</v>
      </c>
      <c r="O595" s="32" t="s">
        <v>1525</v>
      </c>
      <c r="P595" s="46">
        <v>0</v>
      </c>
      <c r="Q595" s="32">
        <v>8</v>
      </c>
      <c r="R595" s="32" t="s">
        <v>1532</v>
      </c>
      <c r="S595" s="32" t="s">
        <v>331</v>
      </c>
      <c r="T595" s="32" t="s">
        <v>370</v>
      </c>
      <c r="U595" s="32" t="s">
        <v>336</v>
      </c>
      <c r="V595" s="32">
        <v>1</v>
      </c>
      <c r="W595" s="32">
        <v>1</v>
      </c>
      <c r="X595" s="32">
        <v>1</v>
      </c>
      <c r="Y595" s="32"/>
      <c r="Z595" s="36"/>
    </row>
    <row r="596" spans="1:26" ht="50.1" customHeight="1" x14ac:dyDescent="0.25">
      <c r="A596" s="32" t="s">
        <v>29</v>
      </c>
      <c r="B596" s="33" t="s">
        <v>1508</v>
      </c>
      <c r="C596" s="32" t="s">
        <v>1509</v>
      </c>
      <c r="D596" s="45">
        <v>8</v>
      </c>
      <c r="E596" s="45" t="s">
        <v>431</v>
      </c>
      <c r="F596" s="32">
        <v>8</v>
      </c>
      <c r="G596" s="32" t="s">
        <v>1533</v>
      </c>
      <c r="H596" s="32" t="s">
        <v>376</v>
      </c>
      <c r="I596" s="32" t="s">
        <v>370</v>
      </c>
      <c r="J596" s="32" t="s">
        <v>371</v>
      </c>
      <c r="K596" s="32">
        <v>81</v>
      </c>
      <c r="L596" s="32">
        <v>98.7</v>
      </c>
      <c r="M596" s="32">
        <v>94.7</v>
      </c>
      <c r="N596" s="32">
        <v>13</v>
      </c>
      <c r="O596" s="32" t="s">
        <v>603</v>
      </c>
      <c r="P596" s="32">
        <v>0</v>
      </c>
      <c r="Q596" s="32">
        <v>11</v>
      </c>
      <c r="R596" s="32" t="s">
        <v>1534</v>
      </c>
      <c r="S596" s="32" t="s">
        <v>376</v>
      </c>
      <c r="T596" s="32" t="s">
        <v>332</v>
      </c>
      <c r="U596" s="32" t="s">
        <v>336</v>
      </c>
      <c r="V596" s="32">
        <v>28</v>
      </c>
      <c r="W596" s="32">
        <v>18</v>
      </c>
      <c r="X596" s="32">
        <v>18</v>
      </c>
      <c r="Y596" s="32"/>
      <c r="Z596" s="36"/>
    </row>
    <row r="597" spans="1:26" s="44" customFormat="1" ht="50.1" hidden="1" customHeight="1" x14ac:dyDescent="0.25">
      <c r="A597" s="37"/>
      <c r="B597" s="40" t="s">
        <v>1508</v>
      </c>
      <c r="C597" s="37" t="s">
        <v>1509</v>
      </c>
      <c r="D597" s="37"/>
      <c r="E597" s="37"/>
      <c r="F597" s="37"/>
      <c r="G597" s="37"/>
      <c r="H597" s="58"/>
      <c r="I597" s="58"/>
      <c r="J597" s="58"/>
      <c r="K597" s="58"/>
      <c r="L597" s="58"/>
      <c r="M597" s="58"/>
      <c r="N597" s="37"/>
      <c r="O597" s="37" t="s">
        <v>363</v>
      </c>
      <c r="P597" s="41">
        <f>SUM(P587:P596)</f>
        <v>192112925000</v>
      </c>
      <c r="Q597" s="42"/>
      <c r="R597" s="42"/>
      <c r="S597" s="42"/>
      <c r="T597" s="42"/>
      <c r="U597" s="42"/>
      <c r="V597" s="42"/>
      <c r="W597" s="42"/>
      <c r="X597" s="42"/>
      <c r="Y597" s="42"/>
      <c r="Z597" s="43"/>
    </row>
    <row r="598" spans="1:26" ht="50.1" hidden="1" customHeight="1" x14ac:dyDescent="0.25">
      <c r="A598" s="32" t="s">
        <v>30</v>
      </c>
      <c r="B598" s="33" t="s">
        <v>1535</v>
      </c>
      <c r="C598" s="32" t="s">
        <v>1536</v>
      </c>
      <c r="D598" s="32">
        <v>4</v>
      </c>
      <c r="E598" s="32" t="s">
        <v>1537</v>
      </c>
      <c r="F598" s="32">
        <v>2</v>
      </c>
      <c r="G598" s="32" t="s">
        <v>1538</v>
      </c>
      <c r="H598" s="32" t="s">
        <v>376</v>
      </c>
      <c r="I598" s="32" t="s">
        <v>370</v>
      </c>
      <c r="J598" s="32" t="s">
        <v>371</v>
      </c>
      <c r="K598" s="32">
        <v>0</v>
      </c>
      <c r="L598" s="32">
        <v>2.9</v>
      </c>
      <c r="M598" s="32">
        <v>2.1</v>
      </c>
      <c r="N598" s="32">
        <v>2</v>
      </c>
      <c r="O598" s="32" t="s">
        <v>1539</v>
      </c>
      <c r="P598" s="35">
        <v>11824023000</v>
      </c>
      <c r="Q598" s="32">
        <v>3</v>
      </c>
      <c r="R598" s="32" t="s">
        <v>1540</v>
      </c>
      <c r="S598" s="32" t="s">
        <v>331</v>
      </c>
      <c r="T598" s="32" t="s">
        <v>332</v>
      </c>
      <c r="U598" s="32" t="s">
        <v>336</v>
      </c>
      <c r="V598" s="35">
        <v>1816</v>
      </c>
      <c r="W598" s="35">
        <v>4225</v>
      </c>
      <c r="X598" s="32">
        <v>405</v>
      </c>
      <c r="Y598" s="32"/>
      <c r="Z598" s="36"/>
    </row>
    <row r="599" spans="1:26" ht="50.1" hidden="1" customHeight="1" x14ac:dyDescent="0.25">
      <c r="A599" s="32" t="s">
        <v>30</v>
      </c>
      <c r="B599" s="33" t="s">
        <v>1535</v>
      </c>
      <c r="C599" s="32" t="s">
        <v>1536</v>
      </c>
      <c r="D599" s="32">
        <v>4</v>
      </c>
      <c r="E599" s="32" t="s">
        <v>1537</v>
      </c>
      <c r="F599" s="32">
        <v>1</v>
      </c>
      <c r="G599" s="32" t="s">
        <v>1541</v>
      </c>
      <c r="H599" s="32" t="s">
        <v>376</v>
      </c>
      <c r="I599" s="32" t="s">
        <v>370</v>
      </c>
      <c r="J599" s="32" t="s">
        <v>371</v>
      </c>
      <c r="K599" s="32">
        <v>0</v>
      </c>
      <c r="L599" s="32">
        <v>4.9000000000000004</v>
      </c>
      <c r="M599" s="32">
        <v>4.0999999999999996</v>
      </c>
      <c r="N599" s="32">
        <v>2</v>
      </c>
      <c r="O599" s="32" t="s">
        <v>1539</v>
      </c>
      <c r="P599" s="46">
        <v>0</v>
      </c>
      <c r="Q599" s="32">
        <v>4</v>
      </c>
      <c r="R599" s="32" t="s">
        <v>1542</v>
      </c>
      <c r="S599" s="32" t="s">
        <v>331</v>
      </c>
      <c r="T599" s="32" t="s">
        <v>332</v>
      </c>
      <c r="U599" s="32" t="s">
        <v>336</v>
      </c>
      <c r="V599" s="35">
        <v>203471</v>
      </c>
      <c r="W599" s="35">
        <v>483500</v>
      </c>
      <c r="X599" s="35">
        <v>52744</v>
      </c>
      <c r="Y599" s="32"/>
      <c r="Z599" s="36"/>
    </row>
    <row r="600" spans="1:26" ht="50.1" hidden="1" customHeight="1" x14ac:dyDescent="0.25">
      <c r="A600" s="32" t="s">
        <v>30</v>
      </c>
      <c r="B600" s="33" t="s">
        <v>1535</v>
      </c>
      <c r="C600" s="32" t="s">
        <v>1536</v>
      </c>
      <c r="D600" s="32">
        <v>4</v>
      </c>
      <c r="E600" s="32" t="s">
        <v>1537</v>
      </c>
      <c r="F600" s="32">
        <v>3</v>
      </c>
      <c r="G600" s="32" t="s">
        <v>1543</v>
      </c>
      <c r="H600" s="32" t="s">
        <v>376</v>
      </c>
      <c r="I600" s="32" t="s">
        <v>370</v>
      </c>
      <c r="J600" s="32" t="s">
        <v>371</v>
      </c>
      <c r="K600" s="32">
        <v>0</v>
      </c>
      <c r="L600" s="32">
        <v>0.28999999999999998</v>
      </c>
      <c r="M600" s="32">
        <v>0.21</v>
      </c>
      <c r="N600" s="32">
        <v>3</v>
      </c>
      <c r="O600" s="32" t="s">
        <v>1544</v>
      </c>
      <c r="P600" s="35">
        <v>12021465000</v>
      </c>
      <c r="Q600" s="32">
        <v>5</v>
      </c>
      <c r="R600" s="32" t="s">
        <v>1545</v>
      </c>
      <c r="S600" s="32" t="s">
        <v>331</v>
      </c>
      <c r="T600" s="32" t="s">
        <v>332</v>
      </c>
      <c r="U600" s="32" t="s">
        <v>336</v>
      </c>
      <c r="V600" s="35">
        <v>58754</v>
      </c>
      <c r="W600" s="35">
        <v>190000</v>
      </c>
      <c r="X600" s="35">
        <v>20000</v>
      </c>
      <c r="Y600" s="32"/>
      <c r="Z600" s="36"/>
    </row>
    <row r="601" spans="1:26" ht="50.1" hidden="1" customHeight="1" x14ac:dyDescent="0.25">
      <c r="A601" s="32" t="s">
        <v>30</v>
      </c>
      <c r="B601" s="33" t="s">
        <v>1535</v>
      </c>
      <c r="C601" s="32" t="s">
        <v>1536</v>
      </c>
      <c r="D601" s="32">
        <v>4</v>
      </c>
      <c r="E601" s="32" t="s">
        <v>1537</v>
      </c>
      <c r="F601" s="46"/>
      <c r="G601" s="34"/>
      <c r="H601" s="46"/>
      <c r="I601" s="46"/>
      <c r="J601" s="46"/>
      <c r="K601" s="46"/>
      <c r="L601" s="46"/>
      <c r="M601" s="46"/>
      <c r="N601" s="32">
        <v>3</v>
      </c>
      <c r="O601" s="32" t="s">
        <v>1544</v>
      </c>
      <c r="P601" s="46">
        <v>0</v>
      </c>
      <c r="Q601" s="32">
        <v>6</v>
      </c>
      <c r="R601" s="32" t="s">
        <v>1546</v>
      </c>
      <c r="S601" s="32" t="s">
        <v>331</v>
      </c>
      <c r="T601" s="32" t="s">
        <v>332</v>
      </c>
      <c r="U601" s="32" t="s">
        <v>336</v>
      </c>
      <c r="V601" s="35">
        <v>6435</v>
      </c>
      <c r="W601" s="35">
        <v>14432</v>
      </c>
      <c r="X601" s="35">
        <v>1250</v>
      </c>
      <c r="Y601" s="32"/>
      <c r="Z601" s="36"/>
    </row>
    <row r="602" spans="1:26" ht="50.1" hidden="1" customHeight="1" x14ac:dyDescent="0.25">
      <c r="A602" s="32" t="s">
        <v>30</v>
      </c>
      <c r="B602" s="33" t="s">
        <v>1535</v>
      </c>
      <c r="C602" s="32" t="s">
        <v>1536</v>
      </c>
      <c r="D602" s="32">
        <v>4</v>
      </c>
      <c r="E602" s="32" t="s">
        <v>1537</v>
      </c>
      <c r="F602" s="32"/>
      <c r="G602" s="32"/>
      <c r="H602" s="32"/>
      <c r="I602" s="32"/>
      <c r="J602" s="32"/>
      <c r="K602" s="32"/>
      <c r="L602" s="32"/>
      <c r="M602" s="32"/>
      <c r="N602" s="32">
        <v>3</v>
      </c>
      <c r="O602" s="32" t="s">
        <v>1544</v>
      </c>
      <c r="P602" s="32">
        <v>0</v>
      </c>
      <c r="Q602" s="32">
        <v>8</v>
      </c>
      <c r="R602" s="32" t="s">
        <v>1547</v>
      </c>
      <c r="S602" s="32" t="s">
        <v>331</v>
      </c>
      <c r="T602" s="32" t="s">
        <v>332</v>
      </c>
      <c r="U602" s="32" t="s">
        <v>336</v>
      </c>
      <c r="V602" s="35">
        <v>21107</v>
      </c>
      <c r="W602" s="35">
        <v>64100</v>
      </c>
      <c r="X602" s="35">
        <v>5500</v>
      </c>
      <c r="Y602" s="32"/>
      <c r="Z602" s="36"/>
    </row>
    <row r="603" spans="1:26" ht="50.1" hidden="1" customHeight="1" x14ac:dyDescent="0.25">
      <c r="A603" s="32" t="s">
        <v>30</v>
      </c>
      <c r="B603" s="33" t="s">
        <v>1535</v>
      </c>
      <c r="C603" s="32" t="s">
        <v>1536</v>
      </c>
      <c r="D603" s="32">
        <v>4</v>
      </c>
      <c r="E603" s="32" t="s">
        <v>1537</v>
      </c>
      <c r="F603" s="32"/>
      <c r="G603" s="32"/>
      <c r="H603" s="32"/>
      <c r="I603" s="32"/>
      <c r="J603" s="32"/>
      <c r="K603" s="32"/>
      <c r="L603" s="32"/>
      <c r="M603" s="32"/>
      <c r="N603" s="32">
        <v>3</v>
      </c>
      <c r="O603" s="32" t="s">
        <v>1544</v>
      </c>
      <c r="P603" s="32">
        <v>0</v>
      </c>
      <c r="Q603" s="32">
        <v>9</v>
      </c>
      <c r="R603" s="32" t="s">
        <v>1548</v>
      </c>
      <c r="S603" s="32" t="s">
        <v>331</v>
      </c>
      <c r="T603" s="32" t="s">
        <v>332</v>
      </c>
      <c r="U603" s="32" t="s">
        <v>336</v>
      </c>
      <c r="V603" s="35">
        <v>2492</v>
      </c>
      <c r="W603" s="35">
        <v>6160</v>
      </c>
      <c r="X603" s="32">
        <v>550</v>
      </c>
      <c r="Y603" s="32"/>
      <c r="Z603" s="36"/>
    </row>
    <row r="604" spans="1:26" ht="50.1" hidden="1" customHeight="1" x14ac:dyDescent="0.25">
      <c r="A604" s="32" t="s">
        <v>30</v>
      </c>
      <c r="B604" s="33" t="s">
        <v>1535</v>
      </c>
      <c r="C604" s="32" t="s">
        <v>1536</v>
      </c>
      <c r="D604" s="32">
        <v>5</v>
      </c>
      <c r="E604" s="32" t="s">
        <v>1549</v>
      </c>
      <c r="F604" s="32"/>
      <c r="G604" s="32"/>
      <c r="H604" s="32"/>
      <c r="I604" s="32"/>
      <c r="J604" s="32"/>
      <c r="K604" s="32"/>
      <c r="L604" s="32"/>
      <c r="M604" s="32"/>
      <c r="N604" s="32">
        <v>5</v>
      </c>
      <c r="O604" s="32" t="s">
        <v>1550</v>
      </c>
      <c r="P604" s="35">
        <v>3458850000</v>
      </c>
      <c r="Q604" s="32">
        <v>16</v>
      </c>
      <c r="R604" s="32" t="s">
        <v>1551</v>
      </c>
      <c r="S604" s="32" t="s">
        <v>331</v>
      </c>
      <c r="T604" s="32" t="s">
        <v>332</v>
      </c>
      <c r="U604" s="32" t="s">
        <v>336</v>
      </c>
      <c r="V604" s="32">
        <v>44</v>
      </c>
      <c r="W604" s="32">
        <v>24</v>
      </c>
      <c r="X604" s="32">
        <v>2</v>
      </c>
      <c r="Y604" s="32"/>
      <c r="Z604" s="36"/>
    </row>
    <row r="605" spans="1:26" ht="50.1" hidden="1" customHeight="1" x14ac:dyDescent="0.25">
      <c r="A605" s="32" t="s">
        <v>30</v>
      </c>
      <c r="B605" s="33" t="s">
        <v>1535</v>
      </c>
      <c r="C605" s="32" t="s">
        <v>1536</v>
      </c>
      <c r="D605" s="32">
        <v>5</v>
      </c>
      <c r="E605" s="32" t="s">
        <v>1549</v>
      </c>
      <c r="F605" s="32">
        <v>4</v>
      </c>
      <c r="G605" s="32" t="s">
        <v>1552</v>
      </c>
      <c r="H605" s="32" t="s">
        <v>376</v>
      </c>
      <c r="I605" s="32" t="s">
        <v>332</v>
      </c>
      <c r="J605" s="32" t="s">
        <v>371</v>
      </c>
      <c r="K605" s="32">
        <v>0</v>
      </c>
      <c r="L605" s="32">
        <v>100</v>
      </c>
      <c r="M605" s="32">
        <v>100</v>
      </c>
      <c r="N605" s="32">
        <v>5</v>
      </c>
      <c r="O605" s="32" t="s">
        <v>1550</v>
      </c>
      <c r="P605" s="46">
        <v>0</v>
      </c>
      <c r="Q605" s="32">
        <v>17</v>
      </c>
      <c r="R605" s="32" t="s">
        <v>1553</v>
      </c>
      <c r="S605" s="32" t="s">
        <v>331</v>
      </c>
      <c r="T605" s="32" t="s">
        <v>332</v>
      </c>
      <c r="U605" s="32" t="s">
        <v>336</v>
      </c>
      <c r="V605" s="32">
        <v>208</v>
      </c>
      <c r="W605" s="35">
        <v>2101</v>
      </c>
      <c r="X605" s="32">
        <v>900</v>
      </c>
      <c r="Y605" s="32"/>
      <c r="Z605" s="36"/>
    </row>
    <row r="606" spans="1:26" ht="50.1" hidden="1" customHeight="1" x14ac:dyDescent="0.25">
      <c r="A606" s="32" t="s">
        <v>30</v>
      </c>
      <c r="B606" s="33" t="s">
        <v>1535</v>
      </c>
      <c r="C606" s="32" t="s">
        <v>1536</v>
      </c>
      <c r="D606" s="32">
        <v>5</v>
      </c>
      <c r="E606" s="32" t="s">
        <v>1549</v>
      </c>
      <c r="F606" s="32"/>
      <c r="G606" s="32"/>
      <c r="H606" s="32"/>
      <c r="I606" s="32"/>
      <c r="J606" s="32"/>
      <c r="K606" s="32"/>
      <c r="L606" s="32"/>
      <c r="M606" s="32"/>
      <c r="N606" s="32">
        <v>5</v>
      </c>
      <c r="O606" s="32" t="s">
        <v>1550</v>
      </c>
      <c r="P606" s="32">
        <v>0</v>
      </c>
      <c r="Q606" s="32">
        <v>18</v>
      </c>
      <c r="R606" s="32" t="s">
        <v>1554</v>
      </c>
      <c r="S606" s="32" t="s">
        <v>331</v>
      </c>
      <c r="T606" s="32" t="s">
        <v>332</v>
      </c>
      <c r="U606" s="32" t="s">
        <v>336</v>
      </c>
      <c r="V606" s="35">
        <v>2100</v>
      </c>
      <c r="W606" s="35">
        <v>96975</v>
      </c>
      <c r="X606" s="35">
        <v>18800</v>
      </c>
      <c r="Y606" s="32"/>
      <c r="Z606" s="36"/>
    </row>
    <row r="607" spans="1:26" ht="50.1" hidden="1" customHeight="1" x14ac:dyDescent="0.25">
      <c r="A607" s="32" t="s">
        <v>30</v>
      </c>
      <c r="B607" s="33" t="s">
        <v>1535</v>
      </c>
      <c r="C607" s="32" t="s">
        <v>1536</v>
      </c>
      <c r="D607" s="32">
        <v>5</v>
      </c>
      <c r="E607" s="32" t="s">
        <v>1549</v>
      </c>
      <c r="F607" s="32"/>
      <c r="G607" s="32"/>
      <c r="H607" s="32"/>
      <c r="I607" s="32"/>
      <c r="J607" s="32"/>
      <c r="K607" s="32"/>
      <c r="L607" s="32"/>
      <c r="M607" s="32"/>
      <c r="N607" s="32">
        <v>5</v>
      </c>
      <c r="O607" s="32" t="s">
        <v>1550</v>
      </c>
      <c r="P607" s="32">
        <v>0</v>
      </c>
      <c r="Q607" s="32">
        <v>19</v>
      </c>
      <c r="R607" s="32" t="s">
        <v>1555</v>
      </c>
      <c r="S607" s="32" t="s">
        <v>331</v>
      </c>
      <c r="T607" s="32" t="s">
        <v>332</v>
      </c>
      <c r="U607" s="32" t="s">
        <v>336</v>
      </c>
      <c r="V607" s="35">
        <v>1700</v>
      </c>
      <c r="W607" s="35">
        <v>16100</v>
      </c>
      <c r="X607" s="35">
        <v>1800</v>
      </c>
      <c r="Y607" s="32"/>
      <c r="Z607" s="36"/>
    </row>
    <row r="608" spans="1:26" ht="50.1" hidden="1" customHeight="1" x14ac:dyDescent="0.25">
      <c r="A608" s="32" t="s">
        <v>30</v>
      </c>
      <c r="B608" s="33" t="s">
        <v>1535</v>
      </c>
      <c r="C608" s="32" t="s">
        <v>1536</v>
      </c>
      <c r="D608" s="32">
        <v>5</v>
      </c>
      <c r="E608" s="32" t="s">
        <v>1549</v>
      </c>
      <c r="F608" s="32"/>
      <c r="G608" s="32"/>
      <c r="H608" s="32"/>
      <c r="I608" s="32"/>
      <c r="J608" s="32"/>
      <c r="K608" s="32"/>
      <c r="L608" s="32"/>
      <c r="M608" s="32"/>
      <c r="N608" s="32">
        <v>14</v>
      </c>
      <c r="O608" s="32" t="s">
        <v>1556</v>
      </c>
      <c r="P608" s="35">
        <v>945461000</v>
      </c>
      <c r="Q608" s="32">
        <v>20</v>
      </c>
      <c r="R608" s="32" t="s">
        <v>1557</v>
      </c>
      <c r="S608" s="32" t="s">
        <v>369</v>
      </c>
      <c r="T608" s="32" t="s">
        <v>332</v>
      </c>
      <c r="U608" s="32" t="s">
        <v>336</v>
      </c>
      <c r="V608" s="32">
        <v>3</v>
      </c>
      <c r="W608" s="32">
        <v>3</v>
      </c>
      <c r="X608" s="32">
        <v>1</v>
      </c>
      <c r="Y608" s="32"/>
      <c r="Z608" s="36"/>
    </row>
    <row r="609" spans="1:26" ht="50.1" hidden="1" customHeight="1" x14ac:dyDescent="0.25">
      <c r="A609" s="32" t="s">
        <v>30</v>
      </c>
      <c r="B609" s="33" t="s">
        <v>1535</v>
      </c>
      <c r="C609" s="32" t="s">
        <v>1536</v>
      </c>
      <c r="D609" s="32">
        <v>5</v>
      </c>
      <c r="E609" s="32" t="s">
        <v>1549</v>
      </c>
      <c r="F609" s="32"/>
      <c r="G609" s="32"/>
      <c r="H609" s="32"/>
      <c r="I609" s="32"/>
      <c r="J609" s="32"/>
      <c r="K609" s="32"/>
      <c r="L609" s="32"/>
      <c r="M609" s="32"/>
      <c r="N609" s="32">
        <v>14</v>
      </c>
      <c r="O609" s="32" t="s">
        <v>1556</v>
      </c>
      <c r="P609" s="46">
        <v>0</v>
      </c>
      <c r="Q609" s="32">
        <v>21</v>
      </c>
      <c r="R609" s="32" t="s">
        <v>1558</v>
      </c>
      <c r="S609" s="32" t="s">
        <v>331</v>
      </c>
      <c r="T609" s="32" t="s">
        <v>332</v>
      </c>
      <c r="U609" s="32" t="s">
        <v>336</v>
      </c>
      <c r="V609" s="32">
        <v>2</v>
      </c>
      <c r="W609" s="32">
        <v>20</v>
      </c>
      <c r="X609" s="32">
        <v>2</v>
      </c>
      <c r="Y609" s="32"/>
      <c r="Z609" s="36"/>
    </row>
    <row r="610" spans="1:26" ht="50.1" customHeight="1" x14ac:dyDescent="0.25">
      <c r="A610" s="32" t="s">
        <v>30</v>
      </c>
      <c r="B610" s="33" t="s">
        <v>1535</v>
      </c>
      <c r="C610" s="32" t="s">
        <v>1536</v>
      </c>
      <c r="D610" s="45">
        <v>6</v>
      </c>
      <c r="E610" s="45" t="s">
        <v>1559</v>
      </c>
      <c r="F610" s="32">
        <v>5</v>
      </c>
      <c r="G610" s="32" t="s">
        <v>1560</v>
      </c>
      <c r="H610" s="32" t="s">
        <v>376</v>
      </c>
      <c r="I610" s="32" t="s">
        <v>452</v>
      </c>
      <c r="J610" s="32" t="s">
        <v>371</v>
      </c>
      <c r="K610" s="32">
        <v>0</v>
      </c>
      <c r="L610" s="32">
        <v>100</v>
      </c>
      <c r="M610" s="32">
        <v>100</v>
      </c>
      <c r="N610" s="32">
        <v>15</v>
      </c>
      <c r="O610" s="32" t="s">
        <v>1561</v>
      </c>
      <c r="P610" s="35">
        <v>868041000</v>
      </c>
      <c r="Q610" s="32">
        <v>22</v>
      </c>
      <c r="R610" s="32" t="s">
        <v>755</v>
      </c>
      <c r="S610" s="32" t="s">
        <v>376</v>
      </c>
      <c r="T610" s="32" t="s">
        <v>332</v>
      </c>
      <c r="U610" s="32" t="s">
        <v>371</v>
      </c>
      <c r="V610" s="32">
        <v>0</v>
      </c>
      <c r="W610" s="32">
        <v>100</v>
      </c>
      <c r="X610" s="32">
        <v>100</v>
      </c>
      <c r="Y610" s="32"/>
      <c r="Z610" s="36"/>
    </row>
    <row r="611" spans="1:26" ht="50.1" customHeight="1" x14ac:dyDescent="0.25">
      <c r="A611" s="32" t="s">
        <v>30</v>
      </c>
      <c r="B611" s="33" t="s">
        <v>1535</v>
      </c>
      <c r="C611" s="32" t="s">
        <v>1536</v>
      </c>
      <c r="D611" s="45">
        <v>6</v>
      </c>
      <c r="E611" s="45" t="s">
        <v>1559</v>
      </c>
      <c r="F611" s="32"/>
      <c r="G611" s="32"/>
      <c r="H611" s="32"/>
      <c r="I611" s="32"/>
      <c r="J611" s="32"/>
      <c r="K611" s="32"/>
      <c r="L611" s="32"/>
      <c r="M611" s="32"/>
      <c r="N611" s="32">
        <v>16</v>
      </c>
      <c r="O611" s="32" t="s">
        <v>1562</v>
      </c>
      <c r="P611" s="35">
        <v>2374293000</v>
      </c>
      <c r="Q611" s="32">
        <v>23</v>
      </c>
      <c r="R611" s="32" t="s">
        <v>1563</v>
      </c>
      <c r="S611" s="32" t="s">
        <v>376</v>
      </c>
      <c r="T611" s="32" t="s">
        <v>452</v>
      </c>
      <c r="U611" s="32" t="s">
        <v>371</v>
      </c>
      <c r="V611" s="32">
        <v>0</v>
      </c>
      <c r="W611" s="32">
        <v>100</v>
      </c>
      <c r="X611" s="32">
        <v>100</v>
      </c>
      <c r="Y611" s="32"/>
      <c r="Z611" s="36"/>
    </row>
    <row r="612" spans="1:26" ht="50.1" customHeight="1" x14ac:dyDescent="0.25">
      <c r="A612" s="32" t="s">
        <v>30</v>
      </c>
      <c r="B612" s="33" t="s">
        <v>1535</v>
      </c>
      <c r="C612" s="32" t="s">
        <v>1536</v>
      </c>
      <c r="D612" s="45">
        <v>6</v>
      </c>
      <c r="E612" s="45" t="s">
        <v>1559</v>
      </c>
      <c r="F612" s="32"/>
      <c r="G612" s="32"/>
      <c r="H612" s="32"/>
      <c r="I612" s="32"/>
      <c r="J612" s="32"/>
      <c r="K612" s="32"/>
      <c r="L612" s="32"/>
      <c r="M612" s="32"/>
      <c r="N612" s="32">
        <v>17</v>
      </c>
      <c r="O612" s="32" t="s">
        <v>1564</v>
      </c>
      <c r="P612" s="35">
        <v>4339531000</v>
      </c>
      <c r="Q612" s="32">
        <v>24</v>
      </c>
      <c r="R612" s="32" t="s">
        <v>1565</v>
      </c>
      <c r="S612" s="32" t="s">
        <v>376</v>
      </c>
      <c r="T612" s="32" t="s">
        <v>332</v>
      </c>
      <c r="U612" s="32" t="s">
        <v>371</v>
      </c>
      <c r="V612" s="32">
        <v>0</v>
      </c>
      <c r="W612" s="32">
        <v>100</v>
      </c>
      <c r="X612" s="32">
        <v>100</v>
      </c>
      <c r="Y612" s="32"/>
      <c r="Z612" s="36"/>
    </row>
    <row r="613" spans="1:26" ht="50.1" customHeight="1" x14ac:dyDescent="0.25">
      <c r="A613" s="32" t="s">
        <v>30</v>
      </c>
      <c r="B613" s="33" t="s">
        <v>1535</v>
      </c>
      <c r="C613" s="32" t="s">
        <v>1536</v>
      </c>
      <c r="D613" s="45">
        <v>6</v>
      </c>
      <c r="E613" s="45" t="s">
        <v>1559</v>
      </c>
      <c r="F613" s="32"/>
      <c r="G613" s="32"/>
      <c r="H613" s="32"/>
      <c r="I613" s="32"/>
      <c r="J613" s="32"/>
      <c r="K613" s="32"/>
      <c r="L613" s="32"/>
      <c r="M613" s="32"/>
      <c r="N613" s="32">
        <v>18</v>
      </c>
      <c r="O613" s="32" t="s">
        <v>1566</v>
      </c>
      <c r="P613" s="35">
        <v>5416492000</v>
      </c>
      <c r="Q613" s="32">
        <v>25</v>
      </c>
      <c r="R613" s="32" t="s">
        <v>846</v>
      </c>
      <c r="S613" s="32" t="s">
        <v>376</v>
      </c>
      <c r="T613" s="32" t="s">
        <v>452</v>
      </c>
      <c r="U613" s="32" t="s">
        <v>336</v>
      </c>
      <c r="V613" s="32">
        <v>0</v>
      </c>
      <c r="W613" s="32">
        <v>354</v>
      </c>
      <c r="X613" s="32">
        <v>342</v>
      </c>
      <c r="Y613" s="32"/>
      <c r="Z613" s="36"/>
    </row>
    <row r="614" spans="1:26" s="44" customFormat="1" ht="50.1" hidden="1" customHeight="1" x14ac:dyDescent="0.25">
      <c r="A614" s="37"/>
      <c r="B614" s="40" t="s">
        <v>1535</v>
      </c>
      <c r="C614" s="37" t="s">
        <v>1536</v>
      </c>
      <c r="D614" s="37"/>
      <c r="E614" s="37"/>
      <c r="F614" s="37"/>
      <c r="G614" s="37"/>
      <c r="H614" s="37"/>
      <c r="I614" s="37"/>
      <c r="J614" s="37"/>
      <c r="K614" s="37"/>
      <c r="L614" s="37"/>
      <c r="M614" s="37"/>
      <c r="N614" s="37"/>
      <c r="O614" s="37" t="s">
        <v>363</v>
      </c>
      <c r="P614" s="41">
        <f>SUM(P598:P613)</f>
        <v>41248156000</v>
      </c>
      <c r="Q614" s="42"/>
      <c r="R614" s="42"/>
      <c r="S614" s="42"/>
      <c r="T614" s="42"/>
      <c r="U614" s="42"/>
      <c r="V614" s="42"/>
      <c r="W614" s="42"/>
      <c r="X614" s="42"/>
      <c r="Y614" s="42"/>
      <c r="Z614" s="43"/>
    </row>
    <row r="615" spans="1:26" ht="50.1" hidden="1" customHeight="1" x14ac:dyDescent="0.25">
      <c r="A615" s="32" t="s">
        <v>108</v>
      </c>
      <c r="B615" s="33" t="s">
        <v>1567</v>
      </c>
      <c r="C615" s="32" t="s">
        <v>280</v>
      </c>
      <c r="D615" s="32">
        <v>3</v>
      </c>
      <c r="E615" s="32" t="s">
        <v>1568</v>
      </c>
      <c r="F615" s="32">
        <v>11</v>
      </c>
      <c r="G615" s="32" t="s">
        <v>1569</v>
      </c>
      <c r="H615" s="32" t="s">
        <v>376</v>
      </c>
      <c r="I615" s="32" t="s">
        <v>370</v>
      </c>
      <c r="J615" s="32" t="s">
        <v>371</v>
      </c>
      <c r="K615" s="32">
        <v>32.31</v>
      </c>
      <c r="L615" s="32">
        <v>52.5</v>
      </c>
      <c r="M615" s="32"/>
      <c r="N615" s="32">
        <v>5</v>
      </c>
      <c r="O615" s="32" t="s">
        <v>1570</v>
      </c>
      <c r="P615" s="32">
        <v>0</v>
      </c>
      <c r="Q615" s="32">
        <v>4</v>
      </c>
      <c r="R615" s="32" t="s">
        <v>1571</v>
      </c>
      <c r="S615" s="32" t="s">
        <v>331</v>
      </c>
      <c r="T615" s="32" t="s">
        <v>370</v>
      </c>
      <c r="U615" s="32" t="s">
        <v>336</v>
      </c>
      <c r="V615" s="35">
        <v>3750</v>
      </c>
      <c r="W615" s="35">
        <v>23750</v>
      </c>
      <c r="X615" s="35"/>
      <c r="Y615" s="32" t="s">
        <v>1572</v>
      </c>
      <c r="Z615" s="36"/>
    </row>
    <row r="616" spans="1:26" ht="50.1" hidden="1" customHeight="1" x14ac:dyDescent="0.25">
      <c r="A616" s="32" t="s">
        <v>108</v>
      </c>
      <c r="B616" s="33" t="s">
        <v>1567</v>
      </c>
      <c r="C616" s="32" t="s">
        <v>280</v>
      </c>
      <c r="D616" s="32">
        <v>3</v>
      </c>
      <c r="E616" s="32" t="s">
        <v>1568</v>
      </c>
      <c r="F616" s="32">
        <v>12</v>
      </c>
      <c r="G616" s="32" t="s">
        <v>1573</v>
      </c>
      <c r="H616" s="32" t="s">
        <v>376</v>
      </c>
      <c r="I616" s="32" t="s">
        <v>452</v>
      </c>
      <c r="J616" s="32" t="s">
        <v>333</v>
      </c>
      <c r="K616" s="32">
        <v>360</v>
      </c>
      <c r="L616" s="32">
        <v>2210</v>
      </c>
      <c r="M616" s="49"/>
      <c r="N616" s="32">
        <v>6</v>
      </c>
      <c r="O616" s="32" t="s">
        <v>1574</v>
      </c>
      <c r="P616" s="32">
        <v>0</v>
      </c>
      <c r="Q616" s="32">
        <v>5</v>
      </c>
      <c r="R616" s="32" t="s">
        <v>1575</v>
      </c>
      <c r="S616" s="32" t="s">
        <v>331</v>
      </c>
      <c r="T616" s="32" t="s">
        <v>370</v>
      </c>
      <c r="U616" s="32" t="s">
        <v>336</v>
      </c>
      <c r="V616" s="35">
        <v>3465.78</v>
      </c>
      <c r="W616" s="35">
        <v>128000</v>
      </c>
      <c r="X616" s="32"/>
      <c r="Y616" s="32"/>
      <c r="Z616" s="36"/>
    </row>
    <row r="617" spans="1:26" ht="50.1" hidden="1" customHeight="1" x14ac:dyDescent="0.25">
      <c r="A617" s="32" t="s">
        <v>108</v>
      </c>
      <c r="B617" s="33" t="s">
        <v>1567</v>
      </c>
      <c r="C617" s="32" t="s">
        <v>280</v>
      </c>
      <c r="D617" s="32">
        <v>3</v>
      </c>
      <c r="E617" s="32" t="s">
        <v>1568</v>
      </c>
      <c r="F617" s="32"/>
      <c r="G617" s="32"/>
      <c r="H617" s="32"/>
      <c r="I617" s="32"/>
      <c r="J617" s="32"/>
      <c r="K617" s="32"/>
      <c r="L617" s="32"/>
      <c r="M617" s="32"/>
      <c r="N617" s="32">
        <v>7</v>
      </c>
      <c r="O617" s="32" t="s">
        <v>1576</v>
      </c>
      <c r="P617" s="32">
        <v>0</v>
      </c>
      <c r="Q617" s="32">
        <v>8</v>
      </c>
      <c r="R617" s="32" t="s">
        <v>1577</v>
      </c>
      <c r="S617" s="32" t="s">
        <v>376</v>
      </c>
      <c r="T617" s="32" t="s">
        <v>370</v>
      </c>
      <c r="U617" s="32" t="s">
        <v>336</v>
      </c>
      <c r="V617" s="35">
        <v>28207</v>
      </c>
      <c r="W617" s="35">
        <v>43490</v>
      </c>
      <c r="X617" s="32"/>
      <c r="Y617" s="32"/>
      <c r="Z617" s="36"/>
    </row>
    <row r="618" spans="1:26" ht="50.1" hidden="1" customHeight="1" x14ac:dyDescent="0.25">
      <c r="A618" s="32" t="s">
        <v>108</v>
      </c>
      <c r="B618" s="33" t="s">
        <v>1567</v>
      </c>
      <c r="C618" s="32" t="s">
        <v>280</v>
      </c>
      <c r="D618" s="32">
        <v>3</v>
      </c>
      <c r="E618" s="32" t="s">
        <v>1568</v>
      </c>
      <c r="F618" s="32"/>
      <c r="G618" s="32"/>
      <c r="H618" s="32"/>
      <c r="I618" s="32"/>
      <c r="J618" s="32"/>
      <c r="K618" s="32"/>
      <c r="L618" s="32"/>
      <c r="M618" s="32"/>
      <c r="N618" s="32">
        <v>8</v>
      </c>
      <c r="O618" s="32" t="s">
        <v>1578</v>
      </c>
      <c r="P618" s="32">
        <v>0</v>
      </c>
      <c r="Q618" s="32">
        <v>9</v>
      </c>
      <c r="R618" s="32" t="s">
        <v>1579</v>
      </c>
      <c r="S618" s="32" t="s">
        <v>376</v>
      </c>
      <c r="T618" s="32" t="s">
        <v>332</v>
      </c>
      <c r="U618" s="32" t="s">
        <v>336</v>
      </c>
      <c r="V618" s="32"/>
      <c r="W618" s="32">
        <v>20</v>
      </c>
      <c r="X618" s="32"/>
      <c r="Y618" s="32"/>
      <c r="Z618" s="36"/>
    </row>
    <row r="619" spans="1:26" ht="50.1" hidden="1" customHeight="1" x14ac:dyDescent="0.25">
      <c r="A619" s="32" t="s">
        <v>108</v>
      </c>
      <c r="B619" s="33" t="s">
        <v>1567</v>
      </c>
      <c r="C619" s="32" t="s">
        <v>280</v>
      </c>
      <c r="D619" s="32">
        <v>3</v>
      </c>
      <c r="E619" s="32" t="s">
        <v>1568</v>
      </c>
      <c r="F619" s="32"/>
      <c r="G619" s="32"/>
      <c r="H619" s="32"/>
      <c r="I619" s="32"/>
      <c r="J619" s="32"/>
      <c r="K619" s="32"/>
      <c r="L619" s="32"/>
      <c r="M619" s="32"/>
      <c r="N619" s="32">
        <v>8</v>
      </c>
      <c r="O619" s="32" t="s">
        <v>1578</v>
      </c>
      <c r="P619" s="32">
        <v>0</v>
      </c>
      <c r="Q619" s="32">
        <v>10</v>
      </c>
      <c r="R619" s="32" t="s">
        <v>1580</v>
      </c>
      <c r="S619" s="32" t="s">
        <v>331</v>
      </c>
      <c r="T619" s="32" t="s">
        <v>452</v>
      </c>
      <c r="U619" s="32" t="s">
        <v>336</v>
      </c>
      <c r="V619" s="35">
        <v>61548</v>
      </c>
      <c r="W619" s="35">
        <v>660480</v>
      </c>
      <c r="X619" s="32"/>
      <c r="Y619" s="32"/>
      <c r="Z619" s="36"/>
    </row>
    <row r="620" spans="1:26" ht="50.1" hidden="1" customHeight="1" x14ac:dyDescent="0.25">
      <c r="A620" s="32" t="s">
        <v>108</v>
      </c>
      <c r="B620" s="33" t="s">
        <v>1567</v>
      </c>
      <c r="C620" s="32" t="s">
        <v>280</v>
      </c>
      <c r="D620" s="32">
        <v>3</v>
      </c>
      <c r="E620" s="32" t="s">
        <v>1568</v>
      </c>
      <c r="F620" s="32"/>
      <c r="G620" s="32"/>
      <c r="H620" s="32"/>
      <c r="I620" s="32"/>
      <c r="J620" s="32"/>
      <c r="K620" s="32"/>
      <c r="L620" s="32"/>
      <c r="M620" s="32"/>
      <c r="N620" s="32">
        <v>8</v>
      </c>
      <c r="O620" s="32" t="s">
        <v>1578</v>
      </c>
      <c r="P620" s="32">
        <v>0</v>
      </c>
      <c r="Q620" s="32">
        <v>11</v>
      </c>
      <c r="R620" s="32" t="s">
        <v>1581</v>
      </c>
      <c r="S620" s="32" t="s">
        <v>331</v>
      </c>
      <c r="T620" s="32" t="s">
        <v>452</v>
      </c>
      <c r="U620" s="32" t="s">
        <v>336</v>
      </c>
      <c r="V620" s="35">
        <v>4632</v>
      </c>
      <c r="W620" s="35">
        <v>57570</v>
      </c>
      <c r="X620" s="32"/>
      <c r="Y620" s="32"/>
      <c r="Z620" s="36"/>
    </row>
    <row r="621" spans="1:26" ht="50.1" hidden="1" customHeight="1" x14ac:dyDescent="0.25">
      <c r="A621" s="32" t="s">
        <v>108</v>
      </c>
      <c r="B621" s="33" t="s">
        <v>1567</v>
      </c>
      <c r="C621" s="32" t="s">
        <v>280</v>
      </c>
      <c r="D621" s="32">
        <v>4</v>
      </c>
      <c r="E621" s="32" t="s">
        <v>1582</v>
      </c>
      <c r="F621" s="32"/>
      <c r="G621" s="32"/>
      <c r="H621" s="32"/>
      <c r="I621" s="32"/>
      <c r="J621" s="32"/>
      <c r="K621" s="32"/>
      <c r="L621" s="32"/>
      <c r="M621" s="32"/>
      <c r="N621" s="32">
        <v>9</v>
      </c>
      <c r="O621" s="32" t="s">
        <v>1583</v>
      </c>
      <c r="P621" s="32">
        <v>0</v>
      </c>
      <c r="Q621" s="32">
        <v>12</v>
      </c>
      <c r="R621" s="32" t="s">
        <v>1584</v>
      </c>
      <c r="S621" s="32" t="s">
        <v>376</v>
      </c>
      <c r="T621" s="32" t="s">
        <v>452</v>
      </c>
      <c r="U621" s="32" t="s">
        <v>336</v>
      </c>
      <c r="V621" s="35">
        <v>4900</v>
      </c>
      <c r="W621" s="35">
        <v>7200</v>
      </c>
      <c r="X621" s="32"/>
      <c r="Y621" s="32"/>
      <c r="Z621" s="36"/>
    </row>
    <row r="622" spans="1:26" ht="50.1" hidden="1" customHeight="1" x14ac:dyDescent="0.25">
      <c r="A622" s="32" t="s">
        <v>108</v>
      </c>
      <c r="B622" s="33" t="s">
        <v>1567</v>
      </c>
      <c r="C622" s="32" t="s">
        <v>280</v>
      </c>
      <c r="D622" s="32">
        <v>4</v>
      </c>
      <c r="E622" s="32" t="s">
        <v>1582</v>
      </c>
      <c r="F622" s="32">
        <v>13</v>
      </c>
      <c r="G622" s="32" t="s">
        <v>1585</v>
      </c>
      <c r="H622" s="32" t="s">
        <v>331</v>
      </c>
      <c r="I622" s="32" t="s">
        <v>452</v>
      </c>
      <c r="J622" s="32" t="s">
        <v>333</v>
      </c>
      <c r="K622" s="35">
        <v>14584</v>
      </c>
      <c r="L622" s="35">
        <v>44600</v>
      </c>
      <c r="M622" s="32"/>
      <c r="N622" s="32">
        <v>9</v>
      </c>
      <c r="O622" s="32" t="s">
        <v>1583</v>
      </c>
      <c r="P622" s="32">
        <v>0</v>
      </c>
      <c r="Q622" s="32">
        <v>23</v>
      </c>
      <c r="R622" s="32" t="s">
        <v>1586</v>
      </c>
      <c r="S622" s="32" t="s">
        <v>376</v>
      </c>
      <c r="T622" s="32" t="s">
        <v>452</v>
      </c>
      <c r="U622" s="32" t="s">
        <v>336</v>
      </c>
      <c r="V622" s="32"/>
      <c r="W622" s="32">
        <v>110</v>
      </c>
      <c r="X622" s="32"/>
      <c r="Y622" s="32"/>
      <c r="Z622" s="36"/>
    </row>
    <row r="623" spans="1:26" ht="50.1" hidden="1" customHeight="1" x14ac:dyDescent="0.25">
      <c r="A623" s="32" t="s">
        <v>108</v>
      </c>
      <c r="B623" s="33" t="s">
        <v>1567</v>
      </c>
      <c r="C623" s="32" t="s">
        <v>280</v>
      </c>
      <c r="D623" s="32">
        <v>4</v>
      </c>
      <c r="E623" s="32" t="s">
        <v>1582</v>
      </c>
      <c r="F623" s="32"/>
      <c r="G623" s="32"/>
      <c r="H623" s="32"/>
      <c r="I623" s="32"/>
      <c r="J623" s="32"/>
      <c r="K623" s="32"/>
      <c r="L623" s="32"/>
      <c r="M623" s="32"/>
      <c r="N623" s="32">
        <v>10</v>
      </c>
      <c r="O623" s="32" t="s">
        <v>1587</v>
      </c>
      <c r="P623" s="32">
        <v>0</v>
      </c>
      <c r="Q623" s="32">
        <v>24</v>
      </c>
      <c r="R623" s="32" t="s">
        <v>1588</v>
      </c>
      <c r="S623" s="32" t="s">
        <v>376</v>
      </c>
      <c r="T623" s="32" t="s">
        <v>452</v>
      </c>
      <c r="U623" s="32" t="s">
        <v>336</v>
      </c>
      <c r="V623" s="35">
        <v>5700</v>
      </c>
      <c r="W623" s="35">
        <v>7100</v>
      </c>
      <c r="X623" s="32"/>
      <c r="Y623" s="32"/>
      <c r="Z623" s="36"/>
    </row>
    <row r="624" spans="1:26" ht="50.1" hidden="1" customHeight="1" x14ac:dyDescent="0.25">
      <c r="A624" s="32" t="s">
        <v>108</v>
      </c>
      <c r="B624" s="33" t="s">
        <v>1567</v>
      </c>
      <c r="C624" s="32" t="s">
        <v>280</v>
      </c>
      <c r="D624" s="32">
        <v>5</v>
      </c>
      <c r="E624" s="32" t="s">
        <v>1589</v>
      </c>
      <c r="F624" s="32">
        <v>14</v>
      </c>
      <c r="G624" s="32" t="s">
        <v>1590</v>
      </c>
      <c r="H624" s="32" t="s">
        <v>376</v>
      </c>
      <c r="I624" s="32" t="s">
        <v>332</v>
      </c>
      <c r="J624" s="32" t="s">
        <v>371</v>
      </c>
      <c r="K624" s="32">
        <v>43</v>
      </c>
      <c r="L624" s="32">
        <v>55</v>
      </c>
      <c r="M624" s="32"/>
      <c r="N624" s="32">
        <v>11</v>
      </c>
      <c r="O624" s="32" t="s">
        <v>1591</v>
      </c>
      <c r="P624" s="35">
        <v>36349701000</v>
      </c>
      <c r="Q624" s="32">
        <v>25</v>
      </c>
      <c r="R624" s="32" t="s">
        <v>1592</v>
      </c>
      <c r="S624" s="32" t="s">
        <v>376</v>
      </c>
      <c r="T624" s="32" t="s">
        <v>332</v>
      </c>
      <c r="U624" s="32" t="s">
        <v>336</v>
      </c>
      <c r="V624" s="32">
        <v>93</v>
      </c>
      <c r="W624" s="32">
        <v>112</v>
      </c>
      <c r="X624" s="32"/>
      <c r="Y624" s="32"/>
      <c r="Z624" s="36"/>
    </row>
    <row r="625" spans="1:26" ht="50.1" hidden="1" customHeight="1" x14ac:dyDescent="0.25">
      <c r="A625" s="32" t="s">
        <v>108</v>
      </c>
      <c r="B625" s="33" t="s">
        <v>1567</v>
      </c>
      <c r="C625" s="32" t="s">
        <v>280</v>
      </c>
      <c r="D625" s="32">
        <v>5</v>
      </c>
      <c r="E625" s="32" t="s">
        <v>1589</v>
      </c>
      <c r="F625" s="32">
        <v>15</v>
      </c>
      <c r="G625" s="32" t="s">
        <v>1593</v>
      </c>
      <c r="H625" s="32" t="s">
        <v>376</v>
      </c>
      <c r="I625" s="32" t="s">
        <v>332</v>
      </c>
      <c r="J625" s="32" t="s">
        <v>333</v>
      </c>
      <c r="K625" s="32">
        <v>35</v>
      </c>
      <c r="L625" s="32">
        <v>53</v>
      </c>
      <c r="M625" s="32"/>
      <c r="N625" s="32">
        <v>12</v>
      </c>
      <c r="O625" s="32" t="s">
        <v>1594</v>
      </c>
      <c r="P625" s="32">
        <v>0</v>
      </c>
      <c r="Q625" s="32">
        <v>26</v>
      </c>
      <c r="R625" s="32" t="s">
        <v>1595</v>
      </c>
      <c r="S625" s="32" t="s">
        <v>331</v>
      </c>
      <c r="T625" s="32" t="s">
        <v>332</v>
      </c>
      <c r="U625" s="32" t="s">
        <v>336</v>
      </c>
      <c r="V625" s="35">
        <v>1132</v>
      </c>
      <c r="W625" s="35">
        <v>2200</v>
      </c>
      <c r="X625" s="32"/>
      <c r="Y625" s="32"/>
      <c r="Z625" s="36"/>
    </row>
    <row r="626" spans="1:26" ht="50.1" hidden="1" customHeight="1" x14ac:dyDescent="0.25">
      <c r="A626" s="32" t="s">
        <v>108</v>
      </c>
      <c r="B626" s="33" t="s">
        <v>1567</v>
      </c>
      <c r="C626" s="32" t="s">
        <v>280</v>
      </c>
      <c r="D626" s="32">
        <v>5</v>
      </c>
      <c r="E626" s="32" t="s">
        <v>1589</v>
      </c>
      <c r="F626" s="32"/>
      <c r="G626" s="32"/>
      <c r="H626" s="32"/>
      <c r="I626" s="32"/>
      <c r="J626" s="32"/>
      <c r="K626" s="32"/>
      <c r="L626" s="32"/>
      <c r="M626" s="32"/>
      <c r="N626" s="32">
        <v>12</v>
      </c>
      <c r="O626" s="32" t="s">
        <v>1594</v>
      </c>
      <c r="P626" s="32">
        <v>0</v>
      </c>
      <c r="Q626" s="32">
        <v>27</v>
      </c>
      <c r="R626" s="32" t="s">
        <v>1596</v>
      </c>
      <c r="S626" s="32" t="s">
        <v>331</v>
      </c>
      <c r="T626" s="32" t="s">
        <v>332</v>
      </c>
      <c r="U626" s="32" t="s">
        <v>336</v>
      </c>
      <c r="V626" s="32">
        <v>143</v>
      </c>
      <c r="W626" s="32">
        <v>500</v>
      </c>
      <c r="X626" s="32"/>
      <c r="Y626" s="32"/>
      <c r="Z626" s="36"/>
    </row>
    <row r="627" spans="1:26" ht="50.1" hidden="1" customHeight="1" x14ac:dyDescent="0.25">
      <c r="A627" s="32" t="s">
        <v>108</v>
      </c>
      <c r="B627" s="33" t="s">
        <v>1567</v>
      </c>
      <c r="C627" s="32" t="s">
        <v>280</v>
      </c>
      <c r="D627" s="32">
        <v>5</v>
      </c>
      <c r="E627" s="32" t="s">
        <v>1589</v>
      </c>
      <c r="F627" s="32"/>
      <c r="G627" s="32"/>
      <c r="H627" s="32"/>
      <c r="I627" s="32"/>
      <c r="J627" s="32"/>
      <c r="K627" s="32"/>
      <c r="L627" s="32"/>
      <c r="M627" s="32"/>
      <c r="N627" s="32">
        <v>13</v>
      </c>
      <c r="O627" s="32" t="s">
        <v>1597</v>
      </c>
      <c r="P627" s="32">
        <v>0</v>
      </c>
      <c r="Q627" s="32">
        <v>28</v>
      </c>
      <c r="R627" s="32" t="s">
        <v>1598</v>
      </c>
      <c r="S627" s="32" t="s">
        <v>376</v>
      </c>
      <c r="T627" s="32" t="s">
        <v>370</v>
      </c>
      <c r="U627" s="32" t="s">
        <v>336</v>
      </c>
      <c r="V627" s="32">
        <v>237</v>
      </c>
      <c r="W627" s="32">
        <v>285</v>
      </c>
      <c r="X627" s="32"/>
      <c r="Y627" s="32"/>
      <c r="Z627" s="36"/>
    </row>
    <row r="628" spans="1:26" ht="50.1" hidden="1" customHeight="1" x14ac:dyDescent="0.25">
      <c r="A628" s="32" t="s">
        <v>108</v>
      </c>
      <c r="B628" s="33" t="s">
        <v>1567</v>
      </c>
      <c r="C628" s="32" t="s">
        <v>280</v>
      </c>
      <c r="D628" s="32">
        <v>5</v>
      </c>
      <c r="E628" s="32" t="s">
        <v>1589</v>
      </c>
      <c r="F628" s="32"/>
      <c r="G628" s="32"/>
      <c r="H628" s="32"/>
      <c r="I628" s="32"/>
      <c r="J628" s="32"/>
      <c r="K628" s="32"/>
      <c r="L628" s="32"/>
      <c r="M628" s="32"/>
      <c r="N628" s="32">
        <v>13</v>
      </c>
      <c r="O628" s="32" t="s">
        <v>1597</v>
      </c>
      <c r="P628" s="32">
        <v>0</v>
      </c>
      <c r="Q628" s="32">
        <v>29</v>
      </c>
      <c r="R628" s="32" t="s">
        <v>1599</v>
      </c>
      <c r="S628" s="32" t="s">
        <v>376</v>
      </c>
      <c r="T628" s="32" t="s">
        <v>370</v>
      </c>
      <c r="U628" s="32" t="s">
        <v>336</v>
      </c>
      <c r="V628" s="32">
        <v>212</v>
      </c>
      <c r="W628" s="32">
        <v>224</v>
      </c>
      <c r="X628" s="32"/>
      <c r="Y628" s="32"/>
      <c r="Z628" s="36"/>
    </row>
    <row r="629" spans="1:26" ht="50.1" hidden="1" customHeight="1" x14ac:dyDescent="0.25">
      <c r="A629" s="32" t="s">
        <v>108</v>
      </c>
      <c r="B629" s="33" t="s">
        <v>1567</v>
      </c>
      <c r="C629" s="32" t="s">
        <v>280</v>
      </c>
      <c r="D629" s="32">
        <v>5</v>
      </c>
      <c r="E629" s="32" t="s">
        <v>1589</v>
      </c>
      <c r="F629" s="32"/>
      <c r="G629" s="32"/>
      <c r="H629" s="32"/>
      <c r="I629" s="32"/>
      <c r="J629" s="32"/>
      <c r="K629" s="32"/>
      <c r="L629" s="32"/>
      <c r="M629" s="32"/>
      <c r="N629" s="32">
        <v>13</v>
      </c>
      <c r="O629" s="32" t="s">
        <v>1597</v>
      </c>
      <c r="P629" s="32">
        <v>0</v>
      </c>
      <c r="Q629" s="32">
        <v>30</v>
      </c>
      <c r="R629" s="32" t="s">
        <v>1600</v>
      </c>
      <c r="S629" s="32" t="s">
        <v>376</v>
      </c>
      <c r="T629" s="32" t="s">
        <v>370</v>
      </c>
      <c r="U629" s="32" t="s">
        <v>336</v>
      </c>
      <c r="V629" s="32">
        <v>178</v>
      </c>
      <c r="W629" s="32">
        <v>280</v>
      </c>
      <c r="X629" s="32"/>
      <c r="Y629" s="32"/>
      <c r="Z629" s="36"/>
    </row>
    <row r="630" spans="1:26" ht="50.1" hidden="1" customHeight="1" x14ac:dyDescent="0.25">
      <c r="A630" s="32" t="s">
        <v>108</v>
      </c>
      <c r="B630" s="33" t="s">
        <v>1567</v>
      </c>
      <c r="C630" s="32" t="s">
        <v>280</v>
      </c>
      <c r="D630" s="32">
        <v>5</v>
      </c>
      <c r="E630" s="32" t="s">
        <v>1589</v>
      </c>
      <c r="F630" s="32"/>
      <c r="G630" s="32"/>
      <c r="H630" s="32"/>
      <c r="I630" s="32"/>
      <c r="J630" s="32"/>
      <c r="K630" s="32"/>
      <c r="L630" s="32"/>
      <c r="M630" s="32"/>
      <c r="N630" s="32">
        <v>13</v>
      </c>
      <c r="O630" s="32" t="s">
        <v>1597</v>
      </c>
      <c r="P630" s="32">
        <v>0</v>
      </c>
      <c r="Q630" s="32">
        <v>31</v>
      </c>
      <c r="R630" s="32" t="s">
        <v>1601</v>
      </c>
      <c r="S630" s="32" t="s">
        <v>376</v>
      </c>
      <c r="T630" s="32" t="s">
        <v>370</v>
      </c>
      <c r="U630" s="32" t="s">
        <v>336</v>
      </c>
      <c r="V630" s="32">
        <v>127</v>
      </c>
      <c r="W630" s="32">
        <v>136</v>
      </c>
      <c r="X630" s="32"/>
      <c r="Y630" s="32"/>
      <c r="Z630" s="36"/>
    </row>
    <row r="631" spans="1:26" ht="50.1" hidden="1" customHeight="1" x14ac:dyDescent="0.25">
      <c r="A631" s="32" t="s">
        <v>108</v>
      </c>
      <c r="B631" s="33" t="s">
        <v>1567</v>
      </c>
      <c r="C631" s="32" t="s">
        <v>280</v>
      </c>
      <c r="D631" s="32">
        <v>5</v>
      </c>
      <c r="E631" s="32" t="s">
        <v>1589</v>
      </c>
      <c r="F631" s="32"/>
      <c r="G631" s="32"/>
      <c r="H631" s="32"/>
      <c r="I631" s="32"/>
      <c r="J631" s="32"/>
      <c r="K631" s="32"/>
      <c r="L631" s="32"/>
      <c r="M631" s="32"/>
      <c r="N631" s="32">
        <v>14</v>
      </c>
      <c r="O631" s="32" t="s">
        <v>1602</v>
      </c>
      <c r="P631" s="32">
        <v>0</v>
      </c>
      <c r="Q631" s="32">
        <v>32</v>
      </c>
      <c r="R631" s="32" t="s">
        <v>1603</v>
      </c>
      <c r="S631" s="32" t="s">
        <v>376</v>
      </c>
      <c r="T631" s="32" t="s">
        <v>332</v>
      </c>
      <c r="U631" s="32" t="s">
        <v>336</v>
      </c>
      <c r="V631" s="35">
        <v>3373</v>
      </c>
      <c r="W631" s="35">
        <v>4400</v>
      </c>
      <c r="X631" s="32"/>
      <c r="Y631" s="32"/>
      <c r="Z631" s="36"/>
    </row>
    <row r="632" spans="1:26" ht="50.1" hidden="1" customHeight="1" x14ac:dyDescent="0.25">
      <c r="A632" s="32" t="s">
        <v>108</v>
      </c>
      <c r="B632" s="33" t="s">
        <v>1567</v>
      </c>
      <c r="C632" s="32" t="s">
        <v>280</v>
      </c>
      <c r="D632" s="32">
        <v>5</v>
      </c>
      <c r="E632" s="32" t="s">
        <v>1589</v>
      </c>
      <c r="F632" s="32"/>
      <c r="G632" s="32"/>
      <c r="H632" s="32"/>
      <c r="I632" s="32"/>
      <c r="J632" s="32"/>
      <c r="K632" s="32"/>
      <c r="L632" s="32"/>
      <c r="M632" s="32"/>
      <c r="N632" s="32">
        <v>14</v>
      </c>
      <c r="O632" s="32" t="s">
        <v>1602</v>
      </c>
      <c r="P632" s="32">
        <v>0</v>
      </c>
      <c r="Q632" s="32">
        <v>33</v>
      </c>
      <c r="R632" s="32" t="s">
        <v>1604</v>
      </c>
      <c r="S632" s="32" t="s">
        <v>376</v>
      </c>
      <c r="T632" s="32" t="s">
        <v>332</v>
      </c>
      <c r="U632" s="32" t="s">
        <v>336</v>
      </c>
      <c r="V632" s="35">
        <v>45063</v>
      </c>
      <c r="W632" s="35">
        <v>55000</v>
      </c>
      <c r="X632" s="32"/>
      <c r="Y632" s="32"/>
      <c r="Z632" s="36"/>
    </row>
    <row r="633" spans="1:26" s="44" customFormat="1" ht="50.1" hidden="1" customHeight="1" x14ac:dyDescent="0.25">
      <c r="A633" s="37"/>
      <c r="B633" s="40" t="s">
        <v>1567</v>
      </c>
      <c r="C633" s="37" t="s">
        <v>280</v>
      </c>
      <c r="D633" s="37"/>
      <c r="E633" s="37"/>
      <c r="F633" s="37"/>
      <c r="G633" s="37"/>
      <c r="H633" s="37"/>
      <c r="I633" s="37"/>
      <c r="J633" s="37"/>
      <c r="K633" s="37"/>
      <c r="L633" s="37"/>
      <c r="M633" s="37"/>
      <c r="N633" s="37"/>
      <c r="O633" s="37" t="s">
        <v>363</v>
      </c>
      <c r="P633" s="41">
        <f>SUM(P615:P632)</f>
        <v>36349701000</v>
      </c>
      <c r="Q633" s="42"/>
      <c r="R633" s="42"/>
      <c r="S633" s="42"/>
      <c r="T633" s="42"/>
      <c r="U633" s="42"/>
      <c r="V633" s="42"/>
      <c r="W633" s="42"/>
      <c r="X633" s="42"/>
      <c r="Y633" s="42"/>
      <c r="Z633" s="43"/>
    </row>
    <row r="634" spans="1:26" ht="50.1" hidden="1" customHeight="1" x14ac:dyDescent="0.25">
      <c r="A634" s="32" t="s">
        <v>31</v>
      </c>
      <c r="B634" s="33" t="s">
        <v>1605</v>
      </c>
      <c r="C634" s="32" t="s">
        <v>1606</v>
      </c>
      <c r="D634" s="32">
        <v>4</v>
      </c>
      <c r="E634" s="32" t="s">
        <v>1607</v>
      </c>
      <c r="F634" s="32">
        <v>1</v>
      </c>
      <c r="G634" s="32" t="s">
        <v>1608</v>
      </c>
      <c r="H634" s="32" t="s">
        <v>369</v>
      </c>
      <c r="I634" s="32" t="s">
        <v>377</v>
      </c>
      <c r="J634" s="32" t="s">
        <v>371</v>
      </c>
      <c r="K634" s="32">
        <v>100</v>
      </c>
      <c r="L634" s="32">
        <v>100</v>
      </c>
      <c r="M634" s="32">
        <v>100</v>
      </c>
      <c r="N634" s="32">
        <v>3</v>
      </c>
      <c r="O634" s="32" t="s">
        <v>1609</v>
      </c>
      <c r="P634" s="35">
        <v>9412930000</v>
      </c>
      <c r="Q634" s="32">
        <v>1</v>
      </c>
      <c r="R634" s="32" t="s">
        <v>1610</v>
      </c>
      <c r="S634" s="32" t="s">
        <v>369</v>
      </c>
      <c r="T634" s="32" t="s">
        <v>377</v>
      </c>
      <c r="U634" s="32" t="s">
        <v>371</v>
      </c>
      <c r="V634" s="32">
        <v>100</v>
      </c>
      <c r="W634" s="32">
        <v>100</v>
      </c>
      <c r="X634" s="32">
        <v>100</v>
      </c>
      <c r="Y634" s="32"/>
      <c r="Z634" s="36"/>
    </row>
    <row r="635" spans="1:26" ht="50.1" customHeight="1" x14ac:dyDescent="0.25">
      <c r="A635" s="32" t="s">
        <v>31</v>
      </c>
      <c r="B635" s="33" t="s">
        <v>1605</v>
      </c>
      <c r="C635" s="32" t="s">
        <v>1606</v>
      </c>
      <c r="D635" s="45">
        <v>6</v>
      </c>
      <c r="E635" s="45" t="s">
        <v>431</v>
      </c>
      <c r="F635" s="32"/>
      <c r="G635" s="32"/>
      <c r="H635" s="32"/>
      <c r="I635" s="32"/>
      <c r="J635" s="32"/>
      <c r="K635" s="32"/>
      <c r="L635" s="32"/>
      <c r="M635" s="32"/>
      <c r="N635" s="32">
        <v>8</v>
      </c>
      <c r="O635" s="32" t="s">
        <v>1611</v>
      </c>
      <c r="P635" s="35">
        <v>3800000000</v>
      </c>
      <c r="Q635" s="32">
        <v>9</v>
      </c>
      <c r="R635" s="32" t="s">
        <v>1612</v>
      </c>
      <c r="S635" s="32" t="s">
        <v>369</v>
      </c>
      <c r="T635" s="32" t="s">
        <v>370</v>
      </c>
      <c r="U635" s="32" t="s">
        <v>371</v>
      </c>
      <c r="V635" s="32">
        <v>100</v>
      </c>
      <c r="W635" s="32">
        <v>100</v>
      </c>
      <c r="X635" s="32">
        <v>100</v>
      </c>
      <c r="Y635" s="32"/>
      <c r="Z635" s="36"/>
    </row>
    <row r="636" spans="1:26" ht="50.1" hidden="1" customHeight="1" x14ac:dyDescent="0.25">
      <c r="A636" s="32" t="s">
        <v>31</v>
      </c>
      <c r="B636" s="33" t="s">
        <v>1605</v>
      </c>
      <c r="C636" s="32" t="s">
        <v>1606</v>
      </c>
      <c r="D636" s="32">
        <v>4</v>
      </c>
      <c r="E636" s="32" t="s">
        <v>1607</v>
      </c>
      <c r="F636" s="32"/>
      <c r="G636" s="32"/>
      <c r="H636" s="32"/>
      <c r="I636" s="32"/>
      <c r="J636" s="32"/>
      <c r="K636" s="32"/>
      <c r="L636" s="32"/>
      <c r="M636" s="32"/>
      <c r="N636" s="32">
        <v>6</v>
      </c>
      <c r="O636" s="32" t="s">
        <v>1613</v>
      </c>
      <c r="P636" s="35">
        <v>3000000000</v>
      </c>
      <c r="Q636" s="32">
        <v>7</v>
      </c>
      <c r="R636" s="32" t="s">
        <v>1614</v>
      </c>
      <c r="S636" s="32" t="s">
        <v>376</v>
      </c>
      <c r="T636" s="32" t="s">
        <v>377</v>
      </c>
      <c r="U636" s="32" t="s">
        <v>336</v>
      </c>
      <c r="V636" s="35">
        <v>600000000</v>
      </c>
      <c r="W636" s="35">
        <v>600000000</v>
      </c>
      <c r="X636" s="35">
        <v>600000000</v>
      </c>
      <c r="Y636" s="32"/>
      <c r="Z636" s="36"/>
    </row>
    <row r="637" spans="1:26" ht="50.1" hidden="1" customHeight="1" x14ac:dyDescent="0.25">
      <c r="A637" s="32" t="s">
        <v>31</v>
      </c>
      <c r="B637" s="33" t="s">
        <v>1605</v>
      </c>
      <c r="C637" s="32" t="s">
        <v>1606</v>
      </c>
      <c r="D637" s="32">
        <v>4</v>
      </c>
      <c r="E637" s="32" t="s">
        <v>1607</v>
      </c>
      <c r="F637" s="32">
        <v>5</v>
      </c>
      <c r="G637" s="32" t="s">
        <v>1615</v>
      </c>
      <c r="H637" s="32" t="s">
        <v>369</v>
      </c>
      <c r="I637" s="32" t="s">
        <v>452</v>
      </c>
      <c r="J637" s="32" t="s">
        <v>371</v>
      </c>
      <c r="K637" s="32">
        <v>90</v>
      </c>
      <c r="L637" s="32">
        <v>90</v>
      </c>
      <c r="M637" s="32">
        <v>90</v>
      </c>
      <c r="N637" s="32">
        <v>5</v>
      </c>
      <c r="O637" s="32" t="s">
        <v>1616</v>
      </c>
      <c r="P637" s="35">
        <v>2740000000</v>
      </c>
      <c r="Q637" s="32">
        <v>3</v>
      </c>
      <c r="R637" s="32" t="s">
        <v>1617</v>
      </c>
      <c r="S637" s="32" t="s">
        <v>369</v>
      </c>
      <c r="T637" s="32" t="s">
        <v>377</v>
      </c>
      <c r="U637" s="32" t="s">
        <v>371</v>
      </c>
      <c r="V637" s="32">
        <v>100</v>
      </c>
      <c r="W637" s="32">
        <v>100</v>
      </c>
      <c r="X637" s="32">
        <v>100</v>
      </c>
      <c r="Y637" s="32"/>
      <c r="Z637" s="36"/>
    </row>
    <row r="638" spans="1:26" ht="50.1" customHeight="1" x14ac:dyDescent="0.25">
      <c r="A638" s="32" t="s">
        <v>31</v>
      </c>
      <c r="B638" s="33" t="s">
        <v>1605</v>
      </c>
      <c r="C638" s="32" t="s">
        <v>1606</v>
      </c>
      <c r="D638" s="45">
        <v>6</v>
      </c>
      <c r="E638" s="45" t="s">
        <v>431</v>
      </c>
      <c r="F638" s="32">
        <v>7</v>
      </c>
      <c r="G638" s="32" t="s">
        <v>436</v>
      </c>
      <c r="H638" s="32" t="s">
        <v>369</v>
      </c>
      <c r="I638" s="32" t="s">
        <v>370</v>
      </c>
      <c r="J638" s="32" t="s">
        <v>371</v>
      </c>
      <c r="K638" s="32">
        <v>100</v>
      </c>
      <c r="L638" s="32">
        <v>100</v>
      </c>
      <c r="M638" s="32">
        <v>100</v>
      </c>
      <c r="N638" s="32">
        <v>7</v>
      </c>
      <c r="O638" s="32" t="s">
        <v>388</v>
      </c>
      <c r="P638" s="35">
        <v>1000000000</v>
      </c>
      <c r="Q638" s="32">
        <v>8</v>
      </c>
      <c r="R638" s="32" t="s">
        <v>1618</v>
      </c>
      <c r="S638" s="32" t="s">
        <v>369</v>
      </c>
      <c r="T638" s="32" t="s">
        <v>370</v>
      </c>
      <c r="U638" s="32" t="s">
        <v>371</v>
      </c>
      <c r="V638" s="32">
        <v>100</v>
      </c>
      <c r="W638" s="32">
        <v>100</v>
      </c>
      <c r="X638" s="32">
        <v>100</v>
      </c>
      <c r="Y638" s="32"/>
      <c r="Z638" s="36"/>
    </row>
    <row r="639" spans="1:26" ht="50.1" hidden="1" customHeight="1" x14ac:dyDescent="0.25">
      <c r="A639" s="32" t="s">
        <v>31</v>
      </c>
      <c r="B639" s="33" t="s">
        <v>1605</v>
      </c>
      <c r="C639" s="32" t="s">
        <v>1606</v>
      </c>
      <c r="D639" s="32">
        <v>4</v>
      </c>
      <c r="E639" s="32" t="s">
        <v>1607</v>
      </c>
      <c r="F639" s="32">
        <v>6</v>
      </c>
      <c r="G639" s="32" t="s">
        <v>1619</v>
      </c>
      <c r="H639" s="32" t="s">
        <v>369</v>
      </c>
      <c r="I639" s="32" t="s">
        <v>377</v>
      </c>
      <c r="J639" s="32" t="s">
        <v>333</v>
      </c>
      <c r="K639" s="32">
        <v>3</v>
      </c>
      <c r="L639" s="32">
        <v>3</v>
      </c>
      <c r="M639" s="32">
        <v>3</v>
      </c>
      <c r="N639" s="32">
        <v>5</v>
      </c>
      <c r="O639" s="32" t="s">
        <v>1616</v>
      </c>
      <c r="P639" s="32">
        <v>0</v>
      </c>
      <c r="Q639" s="32">
        <v>6</v>
      </c>
      <c r="R639" s="32" t="s">
        <v>1620</v>
      </c>
      <c r="S639" s="32" t="s">
        <v>369</v>
      </c>
      <c r="T639" s="32" t="s">
        <v>377</v>
      </c>
      <c r="U639" s="32" t="s">
        <v>371</v>
      </c>
      <c r="V639" s="32">
        <v>100</v>
      </c>
      <c r="W639" s="32">
        <v>100</v>
      </c>
      <c r="X639" s="32">
        <v>100</v>
      </c>
      <c r="Y639" s="32"/>
      <c r="Z639" s="36"/>
    </row>
    <row r="640" spans="1:26" s="44" customFormat="1" ht="50.1" hidden="1" customHeight="1" x14ac:dyDescent="0.25">
      <c r="A640" s="37"/>
      <c r="B640" s="40" t="s">
        <v>1605</v>
      </c>
      <c r="C640" s="37" t="s">
        <v>1606</v>
      </c>
      <c r="D640" s="37"/>
      <c r="E640" s="37"/>
      <c r="F640" s="37"/>
      <c r="G640" s="37"/>
      <c r="H640" s="37"/>
      <c r="I640" s="37"/>
      <c r="J640" s="37"/>
      <c r="K640" s="37"/>
      <c r="L640" s="37"/>
      <c r="M640" s="37"/>
      <c r="N640" s="37"/>
      <c r="O640" s="37" t="s">
        <v>363</v>
      </c>
      <c r="P640" s="41">
        <f>SUM(P634:P639)</f>
        <v>19952930000</v>
      </c>
      <c r="Q640" s="42"/>
      <c r="R640" s="42"/>
      <c r="S640" s="42"/>
      <c r="T640" s="42"/>
      <c r="U640" s="42"/>
      <c r="V640" s="42"/>
      <c r="W640" s="42"/>
      <c r="X640" s="42"/>
      <c r="Y640" s="42"/>
      <c r="Z640" s="43"/>
    </row>
    <row r="641" spans="1:26" ht="50.1" hidden="1" customHeight="1" x14ac:dyDescent="0.25">
      <c r="A641" s="32" t="s">
        <v>32</v>
      </c>
      <c r="B641" s="33" t="s">
        <v>1621</v>
      </c>
      <c r="C641" s="32" t="s">
        <v>1622</v>
      </c>
      <c r="D641" s="32">
        <v>1</v>
      </c>
      <c r="E641" s="32" t="s">
        <v>1623</v>
      </c>
      <c r="F641" s="32">
        <v>4</v>
      </c>
      <c r="G641" s="52" t="s">
        <v>1624</v>
      </c>
      <c r="H641" s="32" t="s">
        <v>376</v>
      </c>
      <c r="I641" s="32" t="s">
        <v>370</v>
      </c>
      <c r="J641" s="32" t="s">
        <v>371</v>
      </c>
      <c r="K641" s="32">
        <v>63.3</v>
      </c>
      <c r="L641" s="32">
        <v>70</v>
      </c>
      <c r="M641" s="32">
        <v>66.8</v>
      </c>
      <c r="N641" s="32">
        <v>1</v>
      </c>
      <c r="O641" s="32" t="s">
        <v>1625</v>
      </c>
      <c r="P641" s="35">
        <v>513280645000</v>
      </c>
      <c r="Q641" s="32">
        <v>1</v>
      </c>
      <c r="R641" s="32" t="s">
        <v>1626</v>
      </c>
      <c r="S641" s="32" t="s">
        <v>331</v>
      </c>
      <c r="T641" s="32" t="s">
        <v>452</v>
      </c>
      <c r="U641" s="32" t="s">
        <v>336</v>
      </c>
      <c r="V641" s="35">
        <v>64558</v>
      </c>
      <c r="W641" s="35">
        <v>79363</v>
      </c>
      <c r="X641" s="35">
        <v>31160</v>
      </c>
      <c r="Y641" s="32"/>
      <c r="Z641" s="36"/>
    </row>
    <row r="642" spans="1:26" ht="50.1" hidden="1" customHeight="1" x14ac:dyDescent="0.25">
      <c r="A642" s="32" t="s">
        <v>32</v>
      </c>
      <c r="B642" s="33" t="s">
        <v>1621</v>
      </c>
      <c r="C642" s="32" t="s">
        <v>1622</v>
      </c>
      <c r="D642" s="32">
        <v>2</v>
      </c>
      <c r="E642" s="32" t="s">
        <v>1627</v>
      </c>
      <c r="F642" s="32"/>
      <c r="G642" s="32"/>
      <c r="H642" s="32"/>
      <c r="I642" s="32"/>
      <c r="J642" s="32"/>
      <c r="K642" s="32"/>
      <c r="L642" s="32"/>
      <c r="M642" s="32"/>
      <c r="N642" s="32">
        <v>7</v>
      </c>
      <c r="O642" s="32" t="s">
        <v>1628</v>
      </c>
      <c r="P642" s="35">
        <v>153681195000</v>
      </c>
      <c r="Q642" s="32">
        <v>7</v>
      </c>
      <c r="R642" s="32" t="s">
        <v>1629</v>
      </c>
      <c r="S642" s="32" t="s">
        <v>331</v>
      </c>
      <c r="T642" s="32" t="s">
        <v>452</v>
      </c>
      <c r="U642" s="32" t="s">
        <v>336</v>
      </c>
      <c r="V642" s="32">
        <v>0.7</v>
      </c>
      <c r="W642" s="32">
        <v>200</v>
      </c>
      <c r="X642" s="32">
        <v>15</v>
      </c>
      <c r="Y642" s="32"/>
      <c r="Z642" s="36"/>
    </row>
    <row r="643" spans="1:26" ht="50.1" customHeight="1" x14ac:dyDescent="0.25">
      <c r="A643" s="32" t="s">
        <v>32</v>
      </c>
      <c r="B643" s="33" t="s">
        <v>1621</v>
      </c>
      <c r="C643" s="32" t="s">
        <v>1622</v>
      </c>
      <c r="D643" s="45">
        <v>3</v>
      </c>
      <c r="E643" s="45" t="s">
        <v>431</v>
      </c>
      <c r="F643" s="32">
        <v>3</v>
      </c>
      <c r="G643" s="32" t="s">
        <v>436</v>
      </c>
      <c r="H643" s="32" t="s">
        <v>376</v>
      </c>
      <c r="I643" s="32" t="s">
        <v>370</v>
      </c>
      <c r="J643" s="32" t="s">
        <v>333</v>
      </c>
      <c r="K643" s="32">
        <v>1</v>
      </c>
      <c r="L643" s="32">
        <v>3</v>
      </c>
      <c r="M643" s="32">
        <v>3</v>
      </c>
      <c r="N643" s="32">
        <v>8</v>
      </c>
      <c r="O643" s="32" t="s">
        <v>754</v>
      </c>
      <c r="P643" s="35">
        <v>17097754000</v>
      </c>
      <c r="Q643" s="32">
        <v>9</v>
      </c>
      <c r="R643" s="32" t="s">
        <v>1630</v>
      </c>
      <c r="S643" s="32" t="s">
        <v>376</v>
      </c>
      <c r="T643" s="32" t="s">
        <v>377</v>
      </c>
      <c r="U643" s="32" t="s">
        <v>371</v>
      </c>
      <c r="V643" s="32"/>
      <c r="W643" s="32">
        <v>100</v>
      </c>
      <c r="X643" s="32">
        <v>1</v>
      </c>
      <c r="Y643" s="32"/>
      <c r="Z643" s="36"/>
    </row>
    <row r="644" spans="1:26" ht="50.1" hidden="1" customHeight="1" x14ac:dyDescent="0.25">
      <c r="A644" s="32" t="s">
        <v>32</v>
      </c>
      <c r="B644" s="33" t="s">
        <v>1621</v>
      </c>
      <c r="C644" s="32" t="s">
        <v>1622</v>
      </c>
      <c r="D644" s="32">
        <v>1</v>
      </c>
      <c r="E644" s="32" t="s">
        <v>1623</v>
      </c>
      <c r="F644" s="32"/>
      <c r="G644" s="32"/>
      <c r="H644" s="32"/>
      <c r="I644" s="32"/>
      <c r="J644" s="32"/>
      <c r="K644" s="32"/>
      <c r="L644" s="32"/>
      <c r="M644" s="32"/>
      <c r="N644" s="32">
        <v>2</v>
      </c>
      <c r="O644" s="32" t="s">
        <v>1631</v>
      </c>
      <c r="P644" s="35">
        <v>15460888000</v>
      </c>
      <c r="Q644" s="32">
        <v>2</v>
      </c>
      <c r="R644" s="32" t="s">
        <v>1632</v>
      </c>
      <c r="S644" s="32" t="s">
        <v>331</v>
      </c>
      <c r="T644" s="32" t="s">
        <v>452</v>
      </c>
      <c r="U644" s="32" t="s">
        <v>336</v>
      </c>
      <c r="V644" s="35">
        <v>33935</v>
      </c>
      <c r="W644" s="35">
        <v>349444</v>
      </c>
      <c r="X644" s="35">
        <v>51101</v>
      </c>
      <c r="Y644" s="32"/>
      <c r="Z644" s="36"/>
    </row>
    <row r="645" spans="1:26" ht="50.1" customHeight="1" x14ac:dyDescent="0.25">
      <c r="A645" s="32" t="s">
        <v>32</v>
      </c>
      <c r="B645" s="33" t="s">
        <v>1621</v>
      </c>
      <c r="C645" s="32" t="s">
        <v>1622</v>
      </c>
      <c r="D645" s="45">
        <v>3</v>
      </c>
      <c r="E645" s="45" t="s">
        <v>431</v>
      </c>
      <c r="F645" s="32"/>
      <c r="G645" s="32"/>
      <c r="H645" s="32"/>
      <c r="I645" s="32"/>
      <c r="J645" s="32"/>
      <c r="K645" s="32"/>
      <c r="L645" s="32"/>
      <c r="M645" s="32"/>
      <c r="N645" s="32">
        <v>9</v>
      </c>
      <c r="O645" s="32" t="s">
        <v>1611</v>
      </c>
      <c r="P645" s="35">
        <v>4445094000</v>
      </c>
      <c r="Q645" s="32">
        <v>10</v>
      </c>
      <c r="R645" s="32" t="s">
        <v>1633</v>
      </c>
      <c r="S645" s="32" t="s">
        <v>392</v>
      </c>
      <c r="T645" s="32" t="s">
        <v>377</v>
      </c>
      <c r="U645" s="32" t="s">
        <v>371</v>
      </c>
      <c r="V645" s="32">
        <v>40</v>
      </c>
      <c r="W645" s="32">
        <v>90</v>
      </c>
      <c r="X645" s="32">
        <v>65</v>
      </c>
      <c r="Y645" s="32"/>
      <c r="Z645" s="36"/>
    </row>
    <row r="646" spans="1:26" ht="50.1" hidden="1" customHeight="1" x14ac:dyDescent="0.25">
      <c r="A646" s="32" t="s">
        <v>32</v>
      </c>
      <c r="B646" s="33" t="s">
        <v>1621</v>
      </c>
      <c r="C646" s="32" t="s">
        <v>1622</v>
      </c>
      <c r="D646" s="32">
        <v>2</v>
      </c>
      <c r="E646" s="32" t="s">
        <v>1627</v>
      </c>
      <c r="F646" s="32">
        <v>2</v>
      </c>
      <c r="G646" s="32" t="s">
        <v>1634</v>
      </c>
      <c r="H646" s="32" t="s">
        <v>331</v>
      </c>
      <c r="I646" s="32" t="s">
        <v>452</v>
      </c>
      <c r="J646" s="32" t="s">
        <v>333</v>
      </c>
      <c r="K646" s="32">
        <v>2</v>
      </c>
      <c r="L646" s="32">
        <v>300</v>
      </c>
      <c r="M646" s="32">
        <v>25</v>
      </c>
      <c r="N646" s="32">
        <v>6</v>
      </c>
      <c r="O646" s="32" t="s">
        <v>1635</v>
      </c>
      <c r="P646" s="35">
        <v>3939856000</v>
      </c>
      <c r="Q646" s="32">
        <v>6</v>
      </c>
      <c r="R646" s="32" t="s">
        <v>1636</v>
      </c>
      <c r="S646" s="32" t="s">
        <v>392</v>
      </c>
      <c r="T646" s="32" t="s">
        <v>452</v>
      </c>
      <c r="U646" s="32" t="s">
        <v>336</v>
      </c>
      <c r="V646" s="32">
        <v>1.5</v>
      </c>
      <c r="W646" s="32">
        <v>12</v>
      </c>
      <c r="X646" s="32">
        <v>5</v>
      </c>
      <c r="Y646" s="32"/>
      <c r="Z646" s="36"/>
    </row>
    <row r="647" spans="1:26" ht="50.1" customHeight="1" x14ac:dyDescent="0.25">
      <c r="A647" s="32" t="s">
        <v>32</v>
      </c>
      <c r="B647" s="33" t="s">
        <v>1621</v>
      </c>
      <c r="C647" s="32" t="s">
        <v>1622</v>
      </c>
      <c r="D647" s="45">
        <v>3</v>
      </c>
      <c r="E647" s="45" t="s">
        <v>431</v>
      </c>
      <c r="F647" s="32"/>
      <c r="G647" s="32"/>
      <c r="H647" s="32"/>
      <c r="I647" s="32"/>
      <c r="J647" s="32"/>
      <c r="K647" s="32"/>
      <c r="L647" s="32"/>
      <c r="M647" s="32"/>
      <c r="N647" s="32">
        <v>8</v>
      </c>
      <c r="O647" s="32" t="s">
        <v>754</v>
      </c>
      <c r="P647" s="32">
        <v>0</v>
      </c>
      <c r="Q647" s="32">
        <v>8</v>
      </c>
      <c r="R647" s="32" t="s">
        <v>1637</v>
      </c>
      <c r="S647" s="32" t="s">
        <v>331</v>
      </c>
      <c r="T647" s="32" t="s">
        <v>377</v>
      </c>
      <c r="U647" s="32" t="s">
        <v>336</v>
      </c>
      <c r="V647" s="32"/>
      <c r="W647" s="32">
        <v>267</v>
      </c>
      <c r="X647" s="32">
        <v>25</v>
      </c>
      <c r="Y647" s="32"/>
      <c r="Z647" s="36"/>
    </row>
    <row r="648" spans="1:26" s="44" customFormat="1" ht="50.1" hidden="1" customHeight="1" x14ac:dyDescent="0.25">
      <c r="A648" s="37" t="s">
        <v>32</v>
      </c>
      <c r="B648" s="40" t="s">
        <v>1621</v>
      </c>
      <c r="C648" s="37" t="s">
        <v>1622</v>
      </c>
      <c r="D648" s="37"/>
      <c r="E648" s="37"/>
      <c r="F648" s="37"/>
      <c r="G648" s="37"/>
      <c r="H648" s="37"/>
      <c r="I648" s="37"/>
      <c r="J648" s="37"/>
      <c r="K648" s="37"/>
      <c r="L648" s="37"/>
      <c r="M648" s="37"/>
      <c r="N648" s="37"/>
      <c r="O648" s="37" t="s">
        <v>363</v>
      </c>
      <c r="P648" s="41">
        <f>SUM(P641:P647)</f>
        <v>707905432000</v>
      </c>
      <c r="Q648" s="42"/>
      <c r="R648" s="42"/>
      <c r="S648" s="42"/>
      <c r="T648" s="42"/>
      <c r="U648" s="42"/>
      <c r="V648" s="42"/>
      <c r="W648" s="42"/>
      <c r="X648" s="42"/>
      <c r="Y648" s="42"/>
      <c r="Z648" s="43"/>
    </row>
    <row r="649" spans="1:26" s="44" customFormat="1" ht="50.1" hidden="1" customHeight="1" x14ac:dyDescent="0.25">
      <c r="A649" s="42"/>
      <c r="B649" s="55" t="s">
        <v>1638</v>
      </c>
      <c r="C649" s="42"/>
      <c r="D649" s="42"/>
      <c r="E649" s="42"/>
      <c r="F649" s="42"/>
      <c r="G649" s="59"/>
      <c r="H649" s="42"/>
      <c r="I649" s="42"/>
      <c r="J649" s="42"/>
      <c r="K649" s="42"/>
      <c r="L649" s="42"/>
      <c r="M649" s="42"/>
      <c r="N649" s="42"/>
      <c r="O649" s="42" t="s">
        <v>1639</v>
      </c>
      <c r="P649" s="60">
        <f>SUM(P29+P45+P58+P77+P92+P113+P130+P143+P162+P177+P195+P220+P247+P261+P287+P298+P310+P319+P331+P348+P383+P399+P416+P421+P433+P443+P458+P482+P496+P509+P531+P536+P548+P558+P571+P578+P586+P597+P614+P633+P640+P648)</f>
        <v>21980715273000</v>
      </c>
      <c r="Q649" s="42"/>
      <c r="R649" s="42"/>
      <c r="S649" s="42"/>
      <c r="T649" s="42"/>
      <c r="U649" s="42"/>
      <c r="V649" s="42"/>
      <c r="W649" s="42"/>
      <c r="X649" s="42"/>
      <c r="Y649" s="42"/>
      <c r="Z649" s="43"/>
    </row>
    <row r="650" spans="1:26" ht="20.25" customHeight="1" x14ac:dyDescent="0.25">
      <c r="A650" s="61"/>
      <c r="B650" s="62"/>
      <c r="C650" s="61"/>
      <c r="D650" s="61"/>
      <c r="E650" s="61"/>
      <c r="F650" s="61"/>
      <c r="G650" s="63"/>
      <c r="H650" s="61"/>
      <c r="I650" s="61"/>
      <c r="J650" s="61"/>
      <c r="K650" s="61"/>
      <c r="L650" s="61"/>
      <c r="M650" s="61"/>
      <c r="N650" s="61"/>
      <c r="O650" s="61"/>
      <c r="P650" s="61"/>
      <c r="Q650" s="61"/>
      <c r="R650" s="61"/>
      <c r="S650" s="61"/>
      <c r="T650" s="61"/>
      <c r="U650" s="61"/>
      <c r="V650" s="61"/>
      <c r="W650" s="61"/>
      <c r="X650" s="61"/>
      <c r="Y650" s="61"/>
    </row>
    <row r="652" spans="1:26" ht="20.25" customHeight="1" x14ac:dyDescent="0.25">
      <c r="W652" s="22" t="s">
        <v>1640</v>
      </c>
    </row>
  </sheetData>
  <autoFilter ref="A13:BI649" xr:uid="{08D5D35A-EF7F-41BE-BDF6-F63BB45EBCDA}">
    <filterColumn colId="4">
      <colorFilter dxfId="1"/>
    </filterColumn>
  </autoFilter>
  <mergeCells count="4">
    <mergeCell ref="A1:O7"/>
    <mergeCell ref="A8:Y9"/>
    <mergeCell ref="A10:Y10"/>
    <mergeCell ref="B11:Y11"/>
  </mergeCells>
  <pageMargins left="0.7" right="0.7" top="0.75" bottom="0.75" header="0.3" footer="0.3"/>
  <customProperties>
    <customPr name="_pios_id" r:id="rId1"/>
  </customPropertie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E1E0B-C760-4B3E-965F-0A377524D4C9}">
  <dimension ref="A1:D7"/>
  <sheetViews>
    <sheetView zoomScale="85" zoomScaleNormal="85" workbookViewId="0">
      <selection activeCell="F4" sqref="F4"/>
    </sheetView>
  </sheetViews>
  <sheetFormatPr baseColWidth="10" defaultRowHeight="15" x14ac:dyDescent="0.25"/>
  <cols>
    <col min="1" max="1" width="50" customWidth="1"/>
    <col min="2" max="2" width="58" customWidth="1"/>
    <col min="3" max="3" width="54.7109375" customWidth="1"/>
    <col min="4" max="4" width="34.140625" customWidth="1"/>
  </cols>
  <sheetData>
    <row r="1" spans="1:4" ht="45" customHeight="1" x14ac:dyDescent="0.25">
      <c r="A1" s="9" t="s">
        <v>291</v>
      </c>
      <c r="B1" s="10" t="s">
        <v>292</v>
      </c>
      <c r="C1" s="9" t="s">
        <v>293</v>
      </c>
      <c r="D1" s="9" t="s">
        <v>294</v>
      </c>
    </row>
    <row r="2" spans="1:4" ht="45" customHeight="1" x14ac:dyDescent="0.25">
      <c r="B2" s="11"/>
      <c r="C2" s="9" t="s">
        <v>295</v>
      </c>
      <c r="D2" s="12" t="s">
        <v>296</v>
      </c>
    </row>
    <row r="3" spans="1:4" ht="45" customHeight="1" x14ac:dyDescent="0.25">
      <c r="A3" s="11"/>
      <c r="B3" s="11"/>
      <c r="C3" s="9" t="s">
        <v>297</v>
      </c>
      <c r="D3" s="9" t="s">
        <v>298</v>
      </c>
    </row>
    <row r="4" spans="1:4" ht="45" customHeight="1" x14ac:dyDescent="0.25">
      <c r="A4" s="11"/>
      <c r="B4" s="11"/>
      <c r="C4" s="9" t="s">
        <v>299</v>
      </c>
      <c r="D4" s="9" t="s">
        <v>300</v>
      </c>
    </row>
    <row r="5" spans="1:4" ht="45" customHeight="1" x14ac:dyDescent="0.25">
      <c r="A5" s="11"/>
      <c r="B5" s="11"/>
      <c r="C5" s="9" t="s">
        <v>301</v>
      </c>
      <c r="D5" s="9" t="s">
        <v>302</v>
      </c>
    </row>
    <row r="6" spans="1:4" ht="45" customHeight="1" x14ac:dyDescent="0.25"/>
    <row r="7" spans="1:4" ht="45" customHeight="1" x14ac:dyDescent="0.25">
      <c r="A7" s="13" t="s">
        <v>303</v>
      </c>
    </row>
  </sheetData>
  <pageMargins left="0.7" right="0.7" top="0.75" bottom="0.75" header="0.3" footer="0.3"/>
  <customProperties>
    <customPr name="_pios_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E4892-CCA4-43DC-89E0-3707FD9FA8D1}">
  <sheetPr filterMode="1"/>
  <dimension ref="A1:W128"/>
  <sheetViews>
    <sheetView zoomScale="85" zoomScaleNormal="85" workbookViewId="0">
      <selection activeCell="N72" sqref="N72"/>
    </sheetView>
  </sheetViews>
  <sheetFormatPr baseColWidth="10" defaultRowHeight="15" x14ac:dyDescent="0.25"/>
  <cols>
    <col min="15" max="15" width="22.85546875" customWidth="1"/>
  </cols>
  <sheetData>
    <row r="1" spans="1:23" ht="36" x14ac:dyDescent="0.25">
      <c r="A1" s="26" t="s">
        <v>307</v>
      </c>
      <c r="B1" s="26" t="s">
        <v>308</v>
      </c>
      <c r="C1" s="27" t="s">
        <v>309</v>
      </c>
      <c r="D1" s="27" t="s">
        <v>310</v>
      </c>
      <c r="E1" s="27" t="s">
        <v>311</v>
      </c>
      <c r="F1" s="28" t="s">
        <v>312</v>
      </c>
      <c r="G1" s="27" t="s">
        <v>313</v>
      </c>
      <c r="H1" s="27" t="s">
        <v>314</v>
      </c>
      <c r="I1" s="27" t="s">
        <v>315</v>
      </c>
      <c r="J1" s="27" t="s">
        <v>316</v>
      </c>
      <c r="K1" s="27" t="s">
        <v>317</v>
      </c>
      <c r="L1" s="27" t="s">
        <v>318</v>
      </c>
      <c r="M1" s="27" t="s">
        <v>319</v>
      </c>
      <c r="N1" s="27" t="s">
        <v>320</v>
      </c>
      <c r="O1" s="27" t="s">
        <v>321</v>
      </c>
      <c r="P1" s="27" t="s">
        <v>322</v>
      </c>
      <c r="Q1" s="27" t="s">
        <v>323</v>
      </c>
      <c r="R1" s="27" t="s">
        <v>313</v>
      </c>
      <c r="S1" s="27" t="s">
        <v>314</v>
      </c>
      <c r="T1" s="27" t="s">
        <v>315</v>
      </c>
      <c r="U1" s="27" t="s">
        <v>324</v>
      </c>
      <c r="V1" s="27" t="s">
        <v>325</v>
      </c>
      <c r="W1" s="27" t="s">
        <v>326</v>
      </c>
    </row>
    <row r="2" spans="1:23" ht="96" hidden="1" x14ac:dyDescent="0.25">
      <c r="A2" s="33" t="s">
        <v>364</v>
      </c>
      <c r="B2" s="33" t="s">
        <v>1644</v>
      </c>
      <c r="C2" s="45">
        <v>1</v>
      </c>
      <c r="D2" s="45" t="s">
        <v>366</v>
      </c>
      <c r="E2" s="32"/>
      <c r="F2" s="32"/>
      <c r="G2" s="32"/>
      <c r="H2" s="32"/>
      <c r="I2" s="32"/>
      <c r="J2" s="32"/>
      <c r="K2" s="32"/>
      <c r="L2" s="32"/>
      <c r="M2" s="32">
        <v>3</v>
      </c>
      <c r="N2" s="32" t="s">
        <v>367</v>
      </c>
      <c r="O2" s="35">
        <v>23000000000</v>
      </c>
      <c r="P2" s="32">
        <v>4</v>
      </c>
      <c r="Q2" s="32" t="s">
        <v>368</v>
      </c>
      <c r="R2" s="32" t="s">
        <v>369</v>
      </c>
      <c r="S2" s="32" t="s">
        <v>369</v>
      </c>
      <c r="T2" s="32" t="s">
        <v>371</v>
      </c>
      <c r="U2" s="32">
        <v>100</v>
      </c>
      <c r="V2" s="32">
        <v>100</v>
      </c>
      <c r="W2" s="32">
        <v>100</v>
      </c>
    </row>
    <row r="3" spans="1:23" ht="96" hidden="1" x14ac:dyDescent="0.25">
      <c r="A3" s="33" t="s">
        <v>364</v>
      </c>
      <c r="B3" s="33" t="s">
        <v>1644</v>
      </c>
      <c r="C3" s="45">
        <v>1</v>
      </c>
      <c r="D3" s="45" t="s">
        <v>366</v>
      </c>
      <c r="E3" s="32"/>
      <c r="F3" s="32"/>
      <c r="G3" s="32"/>
      <c r="H3" s="32"/>
      <c r="I3" s="32"/>
      <c r="J3" s="32"/>
      <c r="K3" s="32"/>
      <c r="L3" s="32"/>
      <c r="M3" s="32">
        <v>6</v>
      </c>
      <c r="N3" s="32" t="s">
        <v>372</v>
      </c>
      <c r="O3" s="35">
        <v>20500000000</v>
      </c>
      <c r="P3" s="32">
        <v>10</v>
      </c>
      <c r="Q3" s="32" t="s">
        <v>373</v>
      </c>
      <c r="R3" s="32" t="s">
        <v>331</v>
      </c>
      <c r="S3" s="32" t="s">
        <v>370</v>
      </c>
      <c r="T3" s="32" t="s">
        <v>336</v>
      </c>
      <c r="U3" s="32"/>
      <c r="V3" s="32">
        <v>10</v>
      </c>
      <c r="W3" s="32">
        <v>1</v>
      </c>
    </row>
    <row r="4" spans="1:23" ht="96" hidden="1" x14ac:dyDescent="0.25">
      <c r="A4" s="33" t="s">
        <v>364</v>
      </c>
      <c r="B4" s="33" t="s">
        <v>1644</v>
      </c>
      <c r="C4" s="45">
        <v>1</v>
      </c>
      <c r="D4" s="45" t="s">
        <v>366</v>
      </c>
      <c r="E4" s="32">
        <v>5</v>
      </c>
      <c r="F4" s="32" t="s">
        <v>382</v>
      </c>
      <c r="G4" s="32" t="s">
        <v>376</v>
      </c>
      <c r="H4" s="32" t="s">
        <v>370</v>
      </c>
      <c r="I4" s="32" t="s">
        <v>371</v>
      </c>
      <c r="J4" s="32">
        <v>86.5</v>
      </c>
      <c r="K4" s="32">
        <v>87.4</v>
      </c>
      <c r="L4" s="32">
        <v>86.7</v>
      </c>
      <c r="M4" s="32">
        <v>1</v>
      </c>
      <c r="N4" s="32" t="s">
        <v>383</v>
      </c>
      <c r="O4" s="35">
        <v>8050906000</v>
      </c>
      <c r="P4" s="32">
        <v>2</v>
      </c>
      <c r="Q4" s="32" t="s">
        <v>384</v>
      </c>
      <c r="R4" s="32" t="s">
        <v>331</v>
      </c>
      <c r="S4" s="32" t="s">
        <v>377</v>
      </c>
      <c r="T4" s="32" t="s">
        <v>371</v>
      </c>
      <c r="U4" s="32">
        <v>22</v>
      </c>
      <c r="V4" s="32">
        <v>100</v>
      </c>
      <c r="W4" s="32">
        <v>10</v>
      </c>
    </row>
    <row r="5" spans="1:23" ht="96" hidden="1" x14ac:dyDescent="0.25">
      <c r="A5" s="33" t="s">
        <v>364</v>
      </c>
      <c r="B5" s="33" t="s">
        <v>1644</v>
      </c>
      <c r="C5" s="45">
        <v>1</v>
      </c>
      <c r="D5" s="45" t="s">
        <v>366</v>
      </c>
      <c r="E5" s="32"/>
      <c r="F5" s="32"/>
      <c r="G5" s="32"/>
      <c r="H5" s="32"/>
      <c r="I5" s="32"/>
      <c r="J5" s="32"/>
      <c r="K5" s="32"/>
      <c r="L5" s="32"/>
      <c r="M5" s="32">
        <v>4</v>
      </c>
      <c r="N5" s="32" t="s">
        <v>385</v>
      </c>
      <c r="O5" s="35">
        <v>6900000000</v>
      </c>
      <c r="P5" s="32">
        <v>7</v>
      </c>
      <c r="Q5" s="32" t="s">
        <v>386</v>
      </c>
      <c r="R5" s="32" t="s">
        <v>369</v>
      </c>
      <c r="S5" s="32" t="s">
        <v>370</v>
      </c>
      <c r="T5" s="32" t="s">
        <v>336</v>
      </c>
      <c r="U5" s="32">
        <v>31</v>
      </c>
      <c r="V5" s="32">
        <v>31</v>
      </c>
      <c r="W5" s="32">
        <v>31</v>
      </c>
    </row>
    <row r="6" spans="1:23" ht="96" hidden="1" x14ac:dyDescent="0.25">
      <c r="A6" s="33" t="s">
        <v>364</v>
      </c>
      <c r="B6" s="33" t="s">
        <v>1644</v>
      </c>
      <c r="C6" s="45">
        <v>5</v>
      </c>
      <c r="D6" s="45" t="s">
        <v>387</v>
      </c>
      <c r="E6" s="46"/>
      <c r="F6" s="34"/>
      <c r="G6" s="46"/>
      <c r="H6" s="46"/>
      <c r="I6" s="46"/>
      <c r="J6" s="46"/>
      <c r="K6" s="46"/>
      <c r="L6" s="46"/>
      <c r="M6" s="32">
        <v>11</v>
      </c>
      <c r="N6" s="32" t="s">
        <v>388</v>
      </c>
      <c r="O6" s="35">
        <v>6724312000</v>
      </c>
      <c r="P6" s="32">
        <v>15</v>
      </c>
      <c r="Q6" s="32" t="s">
        <v>389</v>
      </c>
      <c r="R6" s="32" t="s">
        <v>369</v>
      </c>
      <c r="S6" s="32" t="s">
        <v>370</v>
      </c>
      <c r="T6" s="32" t="s">
        <v>336</v>
      </c>
      <c r="U6" s="32">
        <v>26</v>
      </c>
      <c r="V6" s="32">
        <v>26</v>
      </c>
      <c r="W6" s="32">
        <v>26</v>
      </c>
    </row>
    <row r="7" spans="1:23" ht="168" hidden="1" x14ac:dyDescent="0.25">
      <c r="A7" s="33" t="s">
        <v>364</v>
      </c>
      <c r="B7" s="33" t="s">
        <v>1644</v>
      </c>
      <c r="C7" s="45">
        <v>1</v>
      </c>
      <c r="D7" s="45" t="s">
        <v>366</v>
      </c>
      <c r="E7" s="32"/>
      <c r="F7" s="32"/>
      <c r="G7" s="32"/>
      <c r="H7" s="32"/>
      <c r="I7" s="32"/>
      <c r="J7" s="32"/>
      <c r="K7" s="32"/>
      <c r="L7" s="32"/>
      <c r="M7" s="32">
        <v>2</v>
      </c>
      <c r="N7" s="32" t="s">
        <v>390</v>
      </c>
      <c r="O7" s="35">
        <v>6500000000</v>
      </c>
      <c r="P7" s="32">
        <v>3</v>
      </c>
      <c r="Q7" s="32" t="s">
        <v>391</v>
      </c>
      <c r="R7" s="32" t="s">
        <v>392</v>
      </c>
      <c r="S7" s="32" t="s">
        <v>377</v>
      </c>
      <c r="T7" s="32" t="s">
        <v>371</v>
      </c>
      <c r="U7" s="32">
        <v>6.5</v>
      </c>
      <c r="V7" s="32">
        <v>100</v>
      </c>
      <c r="W7" s="32">
        <v>20</v>
      </c>
    </row>
    <row r="8" spans="1:23" ht="108" hidden="1" x14ac:dyDescent="0.25">
      <c r="A8" s="33" t="s">
        <v>364</v>
      </c>
      <c r="B8" s="33" t="s">
        <v>1644</v>
      </c>
      <c r="C8" s="45">
        <v>5</v>
      </c>
      <c r="D8" s="45" t="s">
        <v>387</v>
      </c>
      <c r="E8" s="32">
        <v>8</v>
      </c>
      <c r="F8" s="32" t="s">
        <v>393</v>
      </c>
      <c r="G8" s="32" t="s">
        <v>376</v>
      </c>
      <c r="H8" s="32" t="s">
        <v>377</v>
      </c>
      <c r="I8" s="32" t="s">
        <v>371</v>
      </c>
      <c r="J8" s="32">
        <v>0</v>
      </c>
      <c r="K8" s="32">
        <v>100</v>
      </c>
      <c r="L8" s="32">
        <v>100</v>
      </c>
      <c r="M8" s="32">
        <v>10</v>
      </c>
      <c r="N8" s="32" t="s">
        <v>394</v>
      </c>
      <c r="O8" s="35">
        <v>5524782000</v>
      </c>
      <c r="P8" s="32">
        <v>14</v>
      </c>
      <c r="Q8" s="32" t="s">
        <v>395</v>
      </c>
      <c r="R8" s="32" t="s">
        <v>369</v>
      </c>
      <c r="S8" s="32" t="s">
        <v>377</v>
      </c>
      <c r="T8" s="32" t="s">
        <v>371</v>
      </c>
      <c r="U8" s="32">
        <v>100</v>
      </c>
      <c r="V8" s="32">
        <v>100</v>
      </c>
      <c r="W8" s="32">
        <v>100</v>
      </c>
    </row>
    <row r="9" spans="1:23" ht="120" hidden="1" x14ac:dyDescent="0.25">
      <c r="A9" s="33" t="s">
        <v>364</v>
      </c>
      <c r="B9" s="33" t="s">
        <v>1644</v>
      </c>
      <c r="C9" s="45">
        <v>1</v>
      </c>
      <c r="D9" s="45" t="s">
        <v>366</v>
      </c>
      <c r="E9" s="32"/>
      <c r="F9" s="32"/>
      <c r="G9" s="32"/>
      <c r="H9" s="32"/>
      <c r="I9" s="32"/>
      <c r="J9" s="32"/>
      <c r="K9" s="32"/>
      <c r="L9" s="32"/>
      <c r="M9" s="32">
        <v>5</v>
      </c>
      <c r="N9" s="32" t="s">
        <v>399</v>
      </c>
      <c r="O9" s="35">
        <v>3500000000</v>
      </c>
      <c r="P9" s="32">
        <v>9</v>
      </c>
      <c r="Q9" s="32" t="s">
        <v>400</v>
      </c>
      <c r="R9" s="32" t="s">
        <v>369</v>
      </c>
      <c r="S9" s="32" t="s">
        <v>370</v>
      </c>
      <c r="T9" s="32" t="s">
        <v>336</v>
      </c>
      <c r="U9" s="32">
        <v>56</v>
      </c>
      <c r="V9" s="32">
        <v>56</v>
      </c>
      <c r="W9" s="32">
        <v>56</v>
      </c>
    </row>
    <row r="10" spans="1:23" ht="96" hidden="1" x14ac:dyDescent="0.25">
      <c r="A10" s="33" t="s">
        <v>364</v>
      </c>
      <c r="B10" s="33" t="s">
        <v>1644</v>
      </c>
      <c r="C10" s="45">
        <v>1</v>
      </c>
      <c r="D10" s="45" t="s">
        <v>366</v>
      </c>
      <c r="E10" s="32"/>
      <c r="F10" s="32"/>
      <c r="G10" s="32"/>
      <c r="H10" s="32"/>
      <c r="I10" s="32"/>
      <c r="J10" s="32"/>
      <c r="K10" s="32"/>
      <c r="L10" s="32"/>
      <c r="M10" s="32">
        <v>1</v>
      </c>
      <c r="N10" s="32" t="s">
        <v>383</v>
      </c>
      <c r="O10" s="32">
        <v>0</v>
      </c>
      <c r="P10" s="32">
        <v>1</v>
      </c>
      <c r="Q10" s="32" t="s">
        <v>401</v>
      </c>
      <c r="R10" s="32" t="s">
        <v>369</v>
      </c>
      <c r="S10" s="32" t="s">
        <v>370</v>
      </c>
      <c r="T10" s="32" t="s">
        <v>336</v>
      </c>
      <c r="U10" s="32">
        <v>56</v>
      </c>
      <c r="V10" s="32">
        <v>56</v>
      </c>
      <c r="W10" s="32">
        <v>56</v>
      </c>
    </row>
    <row r="11" spans="1:23" ht="96" hidden="1" x14ac:dyDescent="0.25">
      <c r="A11" s="33" t="s">
        <v>364</v>
      </c>
      <c r="B11" s="33" t="s">
        <v>1644</v>
      </c>
      <c r="C11" s="45">
        <v>1</v>
      </c>
      <c r="D11" s="45" t="s">
        <v>366</v>
      </c>
      <c r="E11" s="32"/>
      <c r="F11" s="32"/>
      <c r="G11" s="32"/>
      <c r="H11" s="32"/>
      <c r="I11" s="32"/>
      <c r="J11" s="32"/>
      <c r="K11" s="32"/>
      <c r="L11" s="32"/>
      <c r="M11" s="32">
        <v>3</v>
      </c>
      <c r="N11" s="32" t="s">
        <v>367</v>
      </c>
      <c r="O11" s="32">
        <v>0</v>
      </c>
      <c r="P11" s="32">
        <v>5</v>
      </c>
      <c r="Q11" s="32" t="s">
        <v>402</v>
      </c>
      <c r="R11" s="32" t="s">
        <v>369</v>
      </c>
      <c r="S11" s="32" t="s">
        <v>370</v>
      </c>
      <c r="T11" s="32" t="s">
        <v>336</v>
      </c>
      <c r="U11" s="32">
        <v>14</v>
      </c>
      <c r="V11" s="32">
        <v>14</v>
      </c>
      <c r="W11" s="32">
        <v>14</v>
      </c>
    </row>
    <row r="12" spans="1:23" ht="96" hidden="1" x14ac:dyDescent="0.25">
      <c r="A12" s="33" t="s">
        <v>364</v>
      </c>
      <c r="B12" s="33" t="s">
        <v>1644</v>
      </c>
      <c r="C12" s="45">
        <v>1</v>
      </c>
      <c r="D12" s="45" t="s">
        <v>366</v>
      </c>
      <c r="E12" s="32"/>
      <c r="F12" s="32"/>
      <c r="G12" s="32"/>
      <c r="H12" s="32"/>
      <c r="I12" s="32"/>
      <c r="J12" s="32"/>
      <c r="K12" s="32"/>
      <c r="L12" s="32"/>
      <c r="M12" s="32">
        <v>4</v>
      </c>
      <c r="N12" s="32" t="s">
        <v>385</v>
      </c>
      <c r="O12" s="32">
        <v>0</v>
      </c>
      <c r="P12" s="32">
        <v>6</v>
      </c>
      <c r="Q12" s="32" t="s">
        <v>403</v>
      </c>
      <c r="R12" s="32" t="s">
        <v>369</v>
      </c>
      <c r="S12" s="32" t="s">
        <v>370</v>
      </c>
      <c r="T12" s="32" t="s">
        <v>371</v>
      </c>
      <c r="U12" s="32">
        <v>100</v>
      </c>
      <c r="V12" s="32">
        <v>100</v>
      </c>
      <c r="W12" s="32">
        <v>100</v>
      </c>
    </row>
    <row r="13" spans="1:23" ht="108" hidden="1" x14ac:dyDescent="0.25">
      <c r="A13" s="33" t="s">
        <v>364</v>
      </c>
      <c r="B13" s="33" t="s">
        <v>1644</v>
      </c>
      <c r="C13" s="45">
        <v>1</v>
      </c>
      <c r="D13" s="45" t="s">
        <v>366</v>
      </c>
      <c r="E13" s="32"/>
      <c r="F13" s="32"/>
      <c r="G13" s="32"/>
      <c r="H13" s="32"/>
      <c r="I13" s="32"/>
      <c r="J13" s="32"/>
      <c r="K13" s="32"/>
      <c r="L13" s="32"/>
      <c r="M13" s="32">
        <v>5</v>
      </c>
      <c r="N13" s="32" t="s">
        <v>399</v>
      </c>
      <c r="O13" s="32">
        <v>0</v>
      </c>
      <c r="P13" s="32">
        <v>8</v>
      </c>
      <c r="Q13" s="32" t="s">
        <v>404</v>
      </c>
      <c r="R13" s="32" t="s">
        <v>369</v>
      </c>
      <c r="S13" s="32" t="s">
        <v>370</v>
      </c>
      <c r="T13" s="32" t="s">
        <v>371</v>
      </c>
      <c r="U13" s="32">
        <v>100</v>
      </c>
      <c r="V13" s="32">
        <v>100</v>
      </c>
      <c r="W13" s="32">
        <v>100</v>
      </c>
    </row>
    <row r="14" spans="1:23" ht="108" hidden="1" x14ac:dyDescent="0.25">
      <c r="A14" s="33" t="s">
        <v>405</v>
      </c>
      <c r="B14" s="33" t="s">
        <v>1645</v>
      </c>
      <c r="C14" s="45">
        <v>5</v>
      </c>
      <c r="D14" s="45" t="s">
        <v>431</v>
      </c>
      <c r="E14" s="46"/>
      <c r="F14" s="34"/>
      <c r="G14" s="46"/>
      <c r="H14" s="46"/>
      <c r="I14" s="46"/>
      <c r="J14" s="46"/>
      <c r="K14" s="46"/>
      <c r="L14" s="46"/>
      <c r="M14" s="32">
        <v>11</v>
      </c>
      <c r="N14" s="32" t="s">
        <v>432</v>
      </c>
      <c r="O14" s="35">
        <v>99000000</v>
      </c>
      <c r="P14" s="32">
        <v>12</v>
      </c>
      <c r="Q14" s="32" t="s">
        <v>433</v>
      </c>
      <c r="R14" s="32" t="s">
        <v>331</v>
      </c>
      <c r="S14" s="32" t="s">
        <v>370</v>
      </c>
      <c r="T14" s="32" t="s">
        <v>336</v>
      </c>
      <c r="U14" s="32"/>
      <c r="V14" s="32">
        <v>4</v>
      </c>
      <c r="W14" s="32">
        <v>1</v>
      </c>
    </row>
    <row r="15" spans="1:23" ht="108" hidden="1" x14ac:dyDescent="0.25">
      <c r="A15" s="33" t="s">
        <v>405</v>
      </c>
      <c r="B15" s="33" t="s">
        <v>1645</v>
      </c>
      <c r="C15" s="45">
        <v>5</v>
      </c>
      <c r="D15" s="45" t="s">
        <v>431</v>
      </c>
      <c r="E15" s="32"/>
      <c r="F15" s="32"/>
      <c r="G15" s="32"/>
      <c r="H15" s="32"/>
      <c r="I15" s="32"/>
      <c r="J15" s="32"/>
      <c r="K15" s="32"/>
      <c r="L15" s="32"/>
      <c r="M15" s="32">
        <v>10</v>
      </c>
      <c r="N15" s="32" t="s">
        <v>434</v>
      </c>
      <c r="O15" s="35">
        <v>88000000</v>
      </c>
      <c r="P15" s="32">
        <v>11</v>
      </c>
      <c r="Q15" s="32" t="s">
        <v>435</v>
      </c>
      <c r="R15" s="32" t="s">
        <v>376</v>
      </c>
      <c r="S15" s="32" t="s">
        <v>370</v>
      </c>
      <c r="T15" s="32" t="s">
        <v>371</v>
      </c>
      <c r="U15" s="32"/>
      <c r="V15" s="32">
        <v>100</v>
      </c>
      <c r="W15" s="32">
        <v>30</v>
      </c>
    </row>
    <row r="16" spans="1:23" ht="120" hidden="1" x14ac:dyDescent="0.25">
      <c r="A16" s="33" t="s">
        <v>405</v>
      </c>
      <c r="B16" s="33" t="s">
        <v>1645</v>
      </c>
      <c r="C16" s="45">
        <v>5</v>
      </c>
      <c r="D16" s="45" t="s">
        <v>431</v>
      </c>
      <c r="E16" s="32">
        <v>6</v>
      </c>
      <c r="F16" s="32" t="s">
        <v>436</v>
      </c>
      <c r="G16" s="32" t="s">
        <v>376</v>
      </c>
      <c r="H16" s="32" t="s">
        <v>370</v>
      </c>
      <c r="I16" s="32" t="s">
        <v>333</v>
      </c>
      <c r="J16" s="32"/>
      <c r="K16" s="32">
        <v>3</v>
      </c>
      <c r="L16" s="32">
        <v>3</v>
      </c>
      <c r="M16" s="32">
        <v>9</v>
      </c>
      <c r="N16" s="32" t="s">
        <v>437</v>
      </c>
      <c r="O16" s="35">
        <v>86481000</v>
      </c>
      <c r="P16" s="32">
        <v>10</v>
      </c>
      <c r="Q16" s="32" t="s">
        <v>438</v>
      </c>
      <c r="R16" s="32" t="s">
        <v>376</v>
      </c>
      <c r="S16" s="32" t="s">
        <v>370</v>
      </c>
      <c r="T16" s="32" t="s">
        <v>371</v>
      </c>
      <c r="U16" s="32"/>
      <c r="V16" s="32">
        <v>100</v>
      </c>
      <c r="W16" s="32">
        <v>35</v>
      </c>
    </row>
    <row r="17" spans="1:23" ht="156" hidden="1" x14ac:dyDescent="0.25">
      <c r="A17" s="33" t="s">
        <v>440</v>
      </c>
      <c r="B17" s="33" t="s">
        <v>1646</v>
      </c>
      <c r="C17" s="45">
        <v>4</v>
      </c>
      <c r="D17" s="45" t="s">
        <v>441</v>
      </c>
      <c r="E17" s="32">
        <v>7</v>
      </c>
      <c r="F17" s="32" t="s">
        <v>442</v>
      </c>
      <c r="G17" s="32" t="s">
        <v>376</v>
      </c>
      <c r="H17" s="32" t="s">
        <v>377</v>
      </c>
      <c r="I17" s="32" t="s">
        <v>371</v>
      </c>
      <c r="J17" s="32">
        <v>100</v>
      </c>
      <c r="K17" s="32">
        <v>100</v>
      </c>
      <c r="L17" s="32">
        <v>100</v>
      </c>
      <c r="M17" s="32">
        <v>7</v>
      </c>
      <c r="N17" s="32" t="s">
        <v>443</v>
      </c>
      <c r="O17" s="35">
        <v>19159082000</v>
      </c>
      <c r="P17" s="32">
        <v>15</v>
      </c>
      <c r="Q17" s="32" t="s">
        <v>444</v>
      </c>
      <c r="R17" s="32" t="s">
        <v>376</v>
      </c>
      <c r="S17" s="32" t="s">
        <v>377</v>
      </c>
      <c r="T17" s="32" t="s">
        <v>371</v>
      </c>
      <c r="U17" s="32"/>
      <c r="V17" s="32">
        <v>100</v>
      </c>
      <c r="W17" s="32">
        <v>100</v>
      </c>
    </row>
    <row r="18" spans="1:23" ht="192" hidden="1" x14ac:dyDescent="0.25">
      <c r="A18" s="33" t="s">
        <v>440</v>
      </c>
      <c r="B18" s="33" t="s">
        <v>1646</v>
      </c>
      <c r="C18" s="45">
        <v>1</v>
      </c>
      <c r="D18" s="45" t="s">
        <v>445</v>
      </c>
      <c r="E18" s="32">
        <v>1</v>
      </c>
      <c r="F18" s="32" t="s">
        <v>446</v>
      </c>
      <c r="G18" s="32" t="s">
        <v>376</v>
      </c>
      <c r="H18" s="32" t="s">
        <v>370</v>
      </c>
      <c r="I18" s="32" t="s">
        <v>371</v>
      </c>
      <c r="J18" s="32"/>
      <c r="K18" s="32">
        <v>95</v>
      </c>
      <c r="L18" s="32">
        <v>68</v>
      </c>
      <c r="M18" s="32">
        <v>1</v>
      </c>
      <c r="N18" s="32" t="s">
        <v>447</v>
      </c>
      <c r="O18" s="35">
        <v>13807483000</v>
      </c>
      <c r="P18" s="32">
        <v>2</v>
      </c>
      <c r="Q18" s="32" t="s">
        <v>448</v>
      </c>
      <c r="R18" s="32" t="s">
        <v>331</v>
      </c>
      <c r="S18" s="32" t="s">
        <v>377</v>
      </c>
      <c r="T18" s="32" t="s">
        <v>336</v>
      </c>
      <c r="U18" s="35">
        <v>2484</v>
      </c>
      <c r="V18" s="35">
        <v>29500</v>
      </c>
      <c r="W18" s="35">
        <v>3000</v>
      </c>
    </row>
    <row r="19" spans="1:23" ht="192" hidden="1" x14ac:dyDescent="0.25">
      <c r="A19" s="33" t="s">
        <v>440</v>
      </c>
      <c r="B19" s="33" t="s">
        <v>1646</v>
      </c>
      <c r="C19" s="45">
        <v>1</v>
      </c>
      <c r="D19" s="45" t="s">
        <v>445</v>
      </c>
      <c r="E19" s="32"/>
      <c r="F19" s="32"/>
      <c r="G19" s="32"/>
      <c r="H19" s="32"/>
      <c r="I19" s="32"/>
      <c r="J19" s="32"/>
      <c r="K19" s="32"/>
      <c r="L19" s="32"/>
      <c r="M19" s="32">
        <v>8</v>
      </c>
      <c r="N19" s="32" t="s">
        <v>456</v>
      </c>
      <c r="O19" s="35">
        <v>8494792000</v>
      </c>
      <c r="P19" s="32">
        <v>12</v>
      </c>
      <c r="Q19" s="32" t="s">
        <v>457</v>
      </c>
      <c r="R19" s="32" t="s">
        <v>331</v>
      </c>
      <c r="S19" s="32" t="s">
        <v>370</v>
      </c>
      <c r="T19" s="32" t="s">
        <v>336</v>
      </c>
      <c r="U19" s="32">
        <v>7</v>
      </c>
      <c r="V19" s="32">
        <v>10</v>
      </c>
      <c r="W19" s="32">
        <v>1</v>
      </c>
    </row>
    <row r="20" spans="1:23" ht="108" hidden="1" x14ac:dyDescent="0.25">
      <c r="A20" s="33" t="s">
        <v>440</v>
      </c>
      <c r="B20" s="33" t="s">
        <v>1646</v>
      </c>
      <c r="C20" s="45">
        <v>4</v>
      </c>
      <c r="D20" s="45" t="s">
        <v>441</v>
      </c>
      <c r="E20" s="32"/>
      <c r="F20" s="32"/>
      <c r="G20" s="32"/>
      <c r="H20" s="32"/>
      <c r="I20" s="32"/>
      <c r="J20" s="32"/>
      <c r="K20" s="32"/>
      <c r="L20" s="32"/>
      <c r="M20" s="32">
        <v>10</v>
      </c>
      <c r="N20" s="32" t="s">
        <v>462</v>
      </c>
      <c r="O20" s="35">
        <v>5113640000</v>
      </c>
      <c r="P20" s="32">
        <v>18</v>
      </c>
      <c r="Q20" s="32" t="s">
        <v>463</v>
      </c>
      <c r="R20" s="32" t="s">
        <v>369</v>
      </c>
      <c r="S20" s="32" t="s">
        <v>370</v>
      </c>
      <c r="T20" s="32" t="s">
        <v>371</v>
      </c>
      <c r="U20" s="32">
        <v>0</v>
      </c>
      <c r="V20" s="32">
        <v>80</v>
      </c>
      <c r="W20" s="32">
        <v>80</v>
      </c>
    </row>
    <row r="21" spans="1:23" ht="192" hidden="1" x14ac:dyDescent="0.25">
      <c r="A21" s="33" t="s">
        <v>440</v>
      </c>
      <c r="B21" s="33" t="s">
        <v>1646</v>
      </c>
      <c r="C21" s="45">
        <v>1</v>
      </c>
      <c r="D21" s="45" t="s">
        <v>445</v>
      </c>
      <c r="E21" s="32"/>
      <c r="F21" s="32"/>
      <c r="G21" s="32"/>
      <c r="H21" s="32"/>
      <c r="I21" s="32"/>
      <c r="J21" s="32"/>
      <c r="K21" s="32"/>
      <c r="L21" s="32"/>
      <c r="M21" s="32">
        <v>1</v>
      </c>
      <c r="N21" s="32" t="s">
        <v>447</v>
      </c>
      <c r="O21" s="32">
        <v>0</v>
      </c>
      <c r="P21" s="32">
        <v>1</v>
      </c>
      <c r="Q21" s="32" t="s">
        <v>472</v>
      </c>
      <c r="R21" s="32" t="s">
        <v>331</v>
      </c>
      <c r="S21" s="32" t="s">
        <v>377</v>
      </c>
      <c r="T21" s="32" t="s">
        <v>336</v>
      </c>
      <c r="U21" s="35">
        <v>1086</v>
      </c>
      <c r="V21" s="35">
        <v>10000</v>
      </c>
      <c r="W21" s="35">
        <v>1000</v>
      </c>
    </row>
    <row r="22" spans="1:23" ht="192" hidden="1" x14ac:dyDescent="0.25">
      <c r="A22" s="33" t="s">
        <v>440</v>
      </c>
      <c r="B22" s="33" t="s">
        <v>1646</v>
      </c>
      <c r="C22" s="45">
        <v>1</v>
      </c>
      <c r="D22" s="45" t="s">
        <v>445</v>
      </c>
      <c r="E22" s="32"/>
      <c r="F22" s="32"/>
      <c r="G22" s="32"/>
      <c r="H22" s="32"/>
      <c r="I22" s="32"/>
      <c r="J22" s="32"/>
      <c r="K22" s="32"/>
      <c r="L22" s="32"/>
      <c r="M22" s="32">
        <v>1</v>
      </c>
      <c r="N22" s="32" t="s">
        <v>447</v>
      </c>
      <c r="O22" s="32">
        <v>0</v>
      </c>
      <c r="P22" s="32">
        <v>3</v>
      </c>
      <c r="Q22" s="32" t="s">
        <v>473</v>
      </c>
      <c r="R22" s="32" t="s">
        <v>331</v>
      </c>
      <c r="S22" s="32" t="s">
        <v>377</v>
      </c>
      <c r="T22" s="32" t="s">
        <v>336</v>
      </c>
      <c r="U22" s="35">
        <v>16665</v>
      </c>
      <c r="V22" s="35">
        <v>79000</v>
      </c>
      <c r="W22" s="35">
        <v>8000</v>
      </c>
    </row>
    <row r="23" spans="1:23" ht="132" hidden="1" x14ac:dyDescent="0.25">
      <c r="A23" s="33" t="s">
        <v>440</v>
      </c>
      <c r="B23" s="33" t="s">
        <v>1646</v>
      </c>
      <c r="C23" s="45">
        <v>4</v>
      </c>
      <c r="D23" s="45" t="s">
        <v>441</v>
      </c>
      <c r="E23" s="32"/>
      <c r="F23" s="32"/>
      <c r="G23" s="32"/>
      <c r="H23" s="32"/>
      <c r="I23" s="32"/>
      <c r="J23" s="32"/>
      <c r="K23" s="32"/>
      <c r="L23" s="32"/>
      <c r="M23" s="32">
        <v>7</v>
      </c>
      <c r="N23" s="32" t="s">
        <v>443</v>
      </c>
      <c r="O23" s="32">
        <v>0</v>
      </c>
      <c r="P23" s="32">
        <v>14</v>
      </c>
      <c r="Q23" s="32" t="s">
        <v>474</v>
      </c>
      <c r="R23" s="32" t="s">
        <v>376</v>
      </c>
      <c r="S23" s="32" t="s">
        <v>377</v>
      </c>
      <c r="T23" s="32" t="s">
        <v>371</v>
      </c>
      <c r="U23" s="32"/>
      <c r="V23" s="32">
        <v>100</v>
      </c>
      <c r="W23" s="32">
        <v>100</v>
      </c>
    </row>
    <row r="24" spans="1:23" ht="96" hidden="1" x14ac:dyDescent="0.25">
      <c r="A24" s="33" t="s">
        <v>440</v>
      </c>
      <c r="B24" s="33" t="s">
        <v>1646</v>
      </c>
      <c r="C24" s="45">
        <v>4</v>
      </c>
      <c r="D24" s="45" t="s">
        <v>441</v>
      </c>
      <c r="E24" s="32"/>
      <c r="F24" s="32"/>
      <c r="G24" s="32"/>
      <c r="H24" s="32"/>
      <c r="I24" s="32"/>
      <c r="J24" s="32"/>
      <c r="K24" s="32"/>
      <c r="L24" s="32"/>
      <c r="M24" s="32">
        <v>7</v>
      </c>
      <c r="N24" s="32" t="s">
        <v>443</v>
      </c>
      <c r="O24" s="32">
        <v>0</v>
      </c>
      <c r="P24" s="32">
        <v>9</v>
      </c>
      <c r="Q24" s="32" t="s">
        <v>475</v>
      </c>
      <c r="R24" s="32" t="s">
        <v>376</v>
      </c>
      <c r="S24" s="32" t="s">
        <v>377</v>
      </c>
      <c r="T24" s="32" t="s">
        <v>371</v>
      </c>
      <c r="U24" s="32">
        <v>100</v>
      </c>
      <c r="V24" s="32">
        <v>100</v>
      </c>
      <c r="W24" s="32">
        <v>100</v>
      </c>
    </row>
    <row r="25" spans="1:23" ht="192" hidden="1" x14ac:dyDescent="0.25">
      <c r="A25" s="33" t="s">
        <v>440</v>
      </c>
      <c r="B25" s="33" t="s">
        <v>1646</v>
      </c>
      <c r="C25" s="45">
        <v>4</v>
      </c>
      <c r="D25" s="45" t="s">
        <v>441</v>
      </c>
      <c r="E25" s="32"/>
      <c r="F25" s="32"/>
      <c r="G25" s="32"/>
      <c r="H25" s="32"/>
      <c r="I25" s="32"/>
      <c r="J25" s="32"/>
      <c r="K25" s="32"/>
      <c r="L25" s="32"/>
      <c r="M25" s="32">
        <v>7</v>
      </c>
      <c r="N25" s="32" t="s">
        <v>443</v>
      </c>
      <c r="O25" s="32">
        <v>0</v>
      </c>
      <c r="P25" s="32">
        <v>17</v>
      </c>
      <c r="Q25" s="32" t="s">
        <v>476</v>
      </c>
      <c r="R25" s="32" t="s">
        <v>376</v>
      </c>
      <c r="S25" s="32" t="s">
        <v>377</v>
      </c>
      <c r="T25" s="32" t="s">
        <v>371</v>
      </c>
      <c r="U25" s="32"/>
      <c r="V25" s="32">
        <v>100</v>
      </c>
      <c r="W25" s="32">
        <v>100</v>
      </c>
    </row>
    <row r="26" spans="1:23" ht="108" hidden="1" x14ac:dyDescent="0.25">
      <c r="A26" s="33" t="s">
        <v>440</v>
      </c>
      <c r="B26" s="33" t="s">
        <v>1646</v>
      </c>
      <c r="C26" s="45">
        <v>4</v>
      </c>
      <c r="D26" s="45" t="s">
        <v>441</v>
      </c>
      <c r="E26" s="32"/>
      <c r="F26" s="32"/>
      <c r="G26" s="32"/>
      <c r="H26" s="32"/>
      <c r="I26" s="32"/>
      <c r="J26" s="32"/>
      <c r="K26" s="32"/>
      <c r="L26" s="32"/>
      <c r="M26" s="32">
        <v>7</v>
      </c>
      <c r="N26" s="32" t="s">
        <v>443</v>
      </c>
      <c r="O26" s="32">
        <v>0</v>
      </c>
      <c r="P26" s="32">
        <v>16</v>
      </c>
      <c r="Q26" s="32" t="s">
        <v>477</v>
      </c>
      <c r="R26" s="32" t="s">
        <v>376</v>
      </c>
      <c r="S26" s="32" t="s">
        <v>377</v>
      </c>
      <c r="T26" s="32" t="s">
        <v>371</v>
      </c>
      <c r="U26" s="32"/>
      <c r="V26" s="32">
        <v>100</v>
      </c>
      <c r="W26" s="32">
        <v>100</v>
      </c>
    </row>
    <row r="27" spans="1:23" ht="192" hidden="1" x14ac:dyDescent="0.25">
      <c r="A27" s="33" t="s">
        <v>440</v>
      </c>
      <c r="B27" s="33" t="s">
        <v>1646</v>
      </c>
      <c r="C27" s="45">
        <v>1</v>
      </c>
      <c r="D27" s="45" t="s">
        <v>445</v>
      </c>
      <c r="E27" s="32"/>
      <c r="F27" s="32"/>
      <c r="G27" s="32"/>
      <c r="H27" s="32"/>
      <c r="I27" s="32"/>
      <c r="J27" s="32"/>
      <c r="K27" s="32"/>
      <c r="L27" s="32"/>
      <c r="M27" s="32">
        <v>8</v>
      </c>
      <c r="N27" s="32" t="s">
        <v>456</v>
      </c>
      <c r="O27" s="32">
        <v>0</v>
      </c>
      <c r="P27" s="32">
        <v>11</v>
      </c>
      <c r="Q27" s="32" t="s">
        <v>478</v>
      </c>
      <c r="R27" s="32" t="s">
        <v>331</v>
      </c>
      <c r="S27" s="32" t="s">
        <v>370</v>
      </c>
      <c r="T27" s="32" t="s">
        <v>336</v>
      </c>
      <c r="U27" s="32">
        <v>1</v>
      </c>
      <c r="V27" s="32">
        <v>10</v>
      </c>
      <c r="W27" s="32">
        <v>1</v>
      </c>
    </row>
    <row r="28" spans="1:23" ht="192" hidden="1" x14ac:dyDescent="0.25">
      <c r="A28" s="33" t="s">
        <v>440</v>
      </c>
      <c r="B28" s="33" t="s">
        <v>1646</v>
      </c>
      <c r="C28" s="45">
        <v>1</v>
      </c>
      <c r="D28" s="45" t="s">
        <v>445</v>
      </c>
      <c r="E28" s="32"/>
      <c r="F28" s="32"/>
      <c r="G28" s="32"/>
      <c r="H28" s="32"/>
      <c r="I28" s="32"/>
      <c r="J28" s="32"/>
      <c r="K28" s="32"/>
      <c r="L28" s="32"/>
      <c r="M28" s="32">
        <v>8</v>
      </c>
      <c r="N28" s="32" t="s">
        <v>456</v>
      </c>
      <c r="O28" s="32">
        <v>0</v>
      </c>
      <c r="P28" s="32">
        <v>10</v>
      </c>
      <c r="Q28" s="32" t="s">
        <v>479</v>
      </c>
      <c r="R28" s="32" t="s">
        <v>331</v>
      </c>
      <c r="S28" s="32" t="s">
        <v>370</v>
      </c>
      <c r="T28" s="32" t="s">
        <v>336</v>
      </c>
      <c r="U28" s="32">
        <v>2</v>
      </c>
      <c r="V28" s="32">
        <v>38</v>
      </c>
      <c r="W28" s="32">
        <v>4</v>
      </c>
    </row>
    <row r="29" spans="1:23" ht="120" hidden="1" x14ac:dyDescent="0.25">
      <c r="A29" s="33" t="s">
        <v>480</v>
      </c>
      <c r="B29" s="33" t="s">
        <v>1647</v>
      </c>
      <c r="C29" s="45">
        <v>2</v>
      </c>
      <c r="D29" s="45" t="s">
        <v>431</v>
      </c>
      <c r="E29" s="32">
        <v>2</v>
      </c>
      <c r="F29" s="32" t="s">
        <v>492</v>
      </c>
      <c r="G29" s="49" t="s">
        <v>376</v>
      </c>
      <c r="H29" s="49" t="s">
        <v>370</v>
      </c>
      <c r="I29" s="49" t="s">
        <v>371</v>
      </c>
      <c r="J29" s="49">
        <v>0</v>
      </c>
      <c r="K29" s="49">
        <v>100</v>
      </c>
      <c r="L29" s="49">
        <v>100</v>
      </c>
      <c r="M29" s="32">
        <v>3</v>
      </c>
      <c r="N29" s="32" t="s">
        <v>493</v>
      </c>
      <c r="O29" s="35">
        <v>6624648000</v>
      </c>
      <c r="P29" s="32">
        <v>10</v>
      </c>
      <c r="Q29" s="32" t="s">
        <v>494</v>
      </c>
      <c r="R29" s="32" t="s">
        <v>376</v>
      </c>
      <c r="S29" s="32" t="s">
        <v>377</v>
      </c>
      <c r="T29" s="32" t="s">
        <v>371</v>
      </c>
      <c r="U29" s="32">
        <v>92.57</v>
      </c>
      <c r="V29" s="32">
        <v>95</v>
      </c>
      <c r="W29" s="32">
        <v>93</v>
      </c>
    </row>
    <row r="30" spans="1:23" ht="132" hidden="1" x14ac:dyDescent="0.25">
      <c r="A30" s="33" t="s">
        <v>480</v>
      </c>
      <c r="B30" s="33" t="s">
        <v>1647</v>
      </c>
      <c r="C30" s="45">
        <v>2</v>
      </c>
      <c r="D30" s="45" t="s">
        <v>431</v>
      </c>
      <c r="E30" s="32">
        <v>3</v>
      </c>
      <c r="F30" s="32" t="s">
        <v>495</v>
      </c>
      <c r="G30" s="49" t="s">
        <v>376</v>
      </c>
      <c r="H30" s="49" t="s">
        <v>370</v>
      </c>
      <c r="I30" s="49" t="s">
        <v>371</v>
      </c>
      <c r="J30" s="49">
        <v>0</v>
      </c>
      <c r="K30" s="49">
        <v>100</v>
      </c>
      <c r="L30" s="49">
        <v>100</v>
      </c>
      <c r="M30" s="32">
        <v>4</v>
      </c>
      <c r="N30" s="32" t="s">
        <v>496</v>
      </c>
      <c r="O30" s="35">
        <v>4978338000</v>
      </c>
      <c r="P30" s="32">
        <v>13</v>
      </c>
      <c r="Q30" s="32" t="s">
        <v>497</v>
      </c>
      <c r="R30" s="32" t="s">
        <v>376</v>
      </c>
      <c r="S30" s="32" t="s">
        <v>377</v>
      </c>
      <c r="T30" s="32" t="s">
        <v>371</v>
      </c>
      <c r="U30" s="32"/>
      <c r="V30" s="50">
        <v>100</v>
      </c>
      <c r="W30" s="50">
        <v>100</v>
      </c>
    </row>
    <row r="31" spans="1:23" ht="108" hidden="1" x14ac:dyDescent="0.25">
      <c r="A31" s="33" t="s">
        <v>480</v>
      </c>
      <c r="B31" s="33" t="s">
        <v>1647</v>
      </c>
      <c r="C31" s="45">
        <v>2</v>
      </c>
      <c r="D31" s="45" t="s">
        <v>431</v>
      </c>
      <c r="E31" s="32"/>
      <c r="F31" s="32"/>
      <c r="G31" s="32"/>
      <c r="H31" s="32"/>
      <c r="I31" s="32"/>
      <c r="J31" s="32"/>
      <c r="K31" s="32"/>
      <c r="L31" s="32"/>
      <c r="M31" s="32">
        <v>5</v>
      </c>
      <c r="N31" s="32" t="s">
        <v>498</v>
      </c>
      <c r="O31" s="35">
        <v>1342662000</v>
      </c>
      <c r="P31" s="32">
        <v>14</v>
      </c>
      <c r="Q31" s="32" t="s">
        <v>499</v>
      </c>
      <c r="R31" s="32" t="s">
        <v>376</v>
      </c>
      <c r="S31" s="32" t="s">
        <v>377</v>
      </c>
      <c r="T31" s="32" t="s">
        <v>371</v>
      </c>
      <c r="U31" s="32"/>
      <c r="V31" s="50">
        <v>100</v>
      </c>
      <c r="W31" s="50">
        <v>100</v>
      </c>
    </row>
    <row r="32" spans="1:23" ht="120" hidden="1" x14ac:dyDescent="0.25">
      <c r="A32" s="33" t="s">
        <v>480</v>
      </c>
      <c r="B32" s="33" t="s">
        <v>1647</v>
      </c>
      <c r="C32" s="45">
        <v>2</v>
      </c>
      <c r="D32" s="45" t="s">
        <v>431</v>
      </c>
      <c r="E32" s="32"/>
      <c r="F32" s="32"/>
      <c r="G32" s="32"/>
      <c r="H32" s="32"/>
      <c r="I32" s="32"/>
      <c r="J32" s="32"/>
      <c r="K32" s="32"/>
      <c r="L32" s="32"/>
      <c r="M32" s="32">
        <v>13</v>
      </c>
      <c r="N32" s="32" t="s">
        <v>500</v>
      </c>
      <c r="O32" s="35">
        <v>7032835000</v>
      </c>
      <c r="P32" s="32">
        <v>21</v>
      </c>
      <c r="Q32" s="32" t="s">
        <v>501</v>
      </c>
      <c r="R32" s="32" t="s">
        <v>376</v>
      </c>
      <c r="S32" s="32" t="s">
        <v>377</v>
      </c>
      <c r="T32" s="32" t="s">
        <v>371</v>
      </c>
      <c r="U32" s="32"/>
      <c r="V32" s="32">
        <v>100</v>
      </c>
      <c r="W32" s="32">
        <v>100</v>
      </c>
    </row>
    <row r="33" spans="1:23" ht="120" hidden="1" x14ac:dyDescent="0.25">
      <c r="A33" s="33" t="s">
        <v>480</v>
      </c>
      <c r="B33" s="33" t="s">
        <v>1647</v>
      </c>
      <c r="C33" s="45">
        <v>2</v>
      </c>
      <c r="D33" s="45" t="s">
        <v>431</v>
      </c>
      <c r="E33" s="32"/>
      <c r="F33" s="32"/>
      <c r="G33" s="32"/>
      <c r="H33" s="32"/>
      <c r="I33" s="32"/>
      <c r="J33" s="32"/>
      <c r="K33" s="32"/>
      <c r="L33" s="32"/>
      <c r="M33" s="32">
        <v>13</v>
      </c>
      <c r="N33" s="32" t="s">
        <v>500</v>
      </c>
      <c r="O33" s="32">
        <v>0</v>
      </c>
      <c r="P33" s="32">
        <v>20</v>
      </c>
      <c r="Q33" s="32" t="s">
        <v>502</v>
      </c>
      <c r="R33" s="32" t="s">
        <v>376</v>
      </c>
      <c r="S33" s="32" t="s">
        <v>377</v>
      </c>
      <c r="T33" s="32" t="s">
        <v>371</v>
      </c>
      <c r="U33" s="32"/>
      <c r="V33" s="32">
        <v>100</v>
      </c>
      <c r="W33" s="32">
        <v>100</v>
      </c>
    </row>
    <row r="34" spans="1:23" ht="120" hidden="1" x14ac:dyDescent="0.25">
      <c r="A34" s="33" t="s">
        <v>480</v>
      </c>
      <c r="B34" s="33" t="s">
        <v>1647</v>
      </c>
      <c r="C34" s="45">
        <v>2</v>
      </c>
      <c r="D34" s="45" t="s">
        <v>431</v>
      </c>
      <c r="E34" s="32"/>
      <c r="F34" s="32"/>
      <c r="G34" s="32"/>
      <c r="H34" s="32"/>
      <c r="I34" s="32"/>
      <c r="J34" s="32"/>
      <c r="K34" s="32"/>
      <c r="L34" s="32"/>
      <c r="M34" s="32">
        <v>12</v>
      </c>
      <c r="N34" s="32" t="s">
        <v>503</v>
      </c>
      <c r="O34" s="35">
        <v>1950000000</v>
      </c>
      <c r="P34" s="32">
        <v>15</v>
      </c>
      <c r="Q34" s="32" t="s">
        <v>504</v>
      </c>
      <c r="R34" s="32" t="s">
        <v>376</v>
      </c>
      <c r="S34" s="32" t="s">
        <v>377</v>
      </c>
      <c r="T34" s="32" t="s">
        <v>371</v>
      </c>
      <c r="U34" s="32"/>
      <c r="V34" s="32">
        <v>100</v>
      </c>
      <c r="W34" s="32">
        <v>100</v>
      </c>
    </row>
    <row r="35" spans="1:23" ht="192" hidden="1" x14ac:dyDescent="0.25">
      <c r="A35" s="33" t="s">
        <v>509</v>
      </c>
      <c r="B35" s="33" t="s">
        <v>1648</v>
      </c>
      <c r="C35" s="45">
        <v>7</v>
      </c>
      <c r="D35" s="45" t="s">
        <v>431</v>
      </c>
      <c r="E35" s="32"/>
      <c r="F35" s="32"/>
      <c r="G35" s="32"/>
      <c r="H35" s="32"/>
      <c r="I35" s="32"/>
      <c r="J35" s="32"/>
      <c r="K35" s="32"/>
      <c r="L35" s="32"/>
      <c r="M35" s="32">
        <v>25</v>
      </c>
      <c r="N35" s="32" t="s">
        <v>542</v>
      </c>
      <c r="O35" s="35">
        <v>8466994000</v>
      </c>
      <c r="P35" s="32">
        <v>22</v>
      </c>
      <c r="Q35" s="32" t="s">
        <v>543</v>
      </c>
      <c r="R35" s="32" t="s">
        <v>369</v>
      </c>
      <c r="S35" s="32" t="s">
        <v>370</v>
      </c>
      <c r="T35" s="32" t="s">
        <v>371</v>
      </c>
      <c r="U35" s="32"/>
      <c r="V35" s="32">
        <v>100</v>
      </c>
      <c r="W35" s="32">
        <v>100</v>
      </c>
    </row>
    <row r="36" spans="1:23" ht="120" hidden="1" x14ac:dyDescent="0.25">
      <c r="A36" s="33" t="s">
        <v>509</v>
      </c>
      <c r="B36" s="33" t="s">
        <v>1648</v>
      </c>
      <c r="C36" s="45">
        <v>7</v>
      </c>
      <c r="D36" s="45" t="s">
        <v>431</v>
      </c>
      <c r="E36" s="32">
        <v>28</v>
      </c>
      <c r="F36" s="32" t="s">
        <v>436</v>
      </c>
      <c r="G36" s="32" t="s">
        <v>369</v>
      </c>
      <c r="H36" s="32" t="s">
        <v>370</v>
      </c>
      <c r="I36" s="32" t="s">
        <v>371</v>
      </c>
      <c r="J36" s="32">
        <v>100</v>
      </c>
      <c r="K36" s="32">
        <v>100</v>
      </c>
      <c r="L36" s="32">
        <v>100</v>
      </c>
      <c r="M36" s="32">
        <v>24</v>
      </c>
      <c r="N36" s="32" t="s">
        <v>544</v>
      </c>
      <c r="O36" s="35">
        <v>6019324000</v>
      </c>
      <c r="P36" s="32">
        <v>23</v>
      </c>
      <c r="Q36" s="32" t="s">
        <v>545</v>
      </c>
      <c r="R36" s="32" t="s">
        <v>369</v>
      </c>
      <c r="S36" s="32" t="s">
        <v>370</v>
      </c>
      <c r="T36" s="32" t="s">
        <v>371</v>
      </c>
      <c r="U36" s="32"/>
      <c r="V36" s="32">
        <v>100</v>
      </c>
      <c r="W36" s="32">
        <v>100</v>
      </c>
    </row>
    <row r="37" spans="1:23" ht="96" hidden="1" x14ac:dyDescent="0.25">
      <c r="A37" s="33" t="s">
        <v>555</v>
      </c>
      <c r="B37" s="33" t="s">
        <v>1649</v>
      </c>
      <c r="C37" s="45">
        <v>10</v>
      </c>
      <c r="D37" s="45" t="s">
        <v>573</v>
      </c>
      <c r="E37" s="32">
        <v>8</v>
      </c>
      <c r="F37" s="32" t="s">
        <v>574</v>
      </c>
      <c r="G37" s="32" t="s">
        <v>369</v>
      </c>
      <c r="H37" s="32" t="s">
        <v>370</v>
      </c>
      <c r="I37" s="32" t="s">
        <v>371</v>
      </c>
      <c r="J37" s="32"/>
      <c r="K37" s="32">
        <v>100</v>
      </c>
      <c r="L37" s="32">
        <v>100</v>
      </c>
      <c r="M37" s="32">
        <v>13</v>
      </c>
      <c r="N37" s="32" t="s">
        <v>575</v>
      </c>
      <c r="O37" s="35">
        <v>9530988000</v>
      </c>
      <c r="P37" s="32">
        <v>21</v>
      </c>
      <c r="Q37" s="32" t="s">
        <v>576</v>
      </c>
      <c r="R37" s="32" t="s">
        <v>369</v>
      </c>
      <c r="S37" s="32" t="s">
        <v>370</v>
      </c>
      <c r="T37" s="32" t="s">
        <v>371</v>
      </c>
      <c r="U37" s="32"/>
      <c r="V37" s="32">
        <v>100</v>
      </c>
      <c r="W37" s="32">
        <v>100</v>
      </c>
    </row>
    <row r="38" spans="1:23" ht="120" hidden="1" x14ac:dyDescent="0.25">
      <c r="A38" s="33" t="s">
        <v>555</v>
      </c>
      <c r="B38" s="33" t="s">
        <v>1649</v>
      </c>
      <c r="C38" s="45">
        <v>10</v>
      </c>
      <c r="D38" s="45" t="s">
        <v>573</v>
      </c>
      <c r="E38" s="32"/>
      <c r="F38" s="32"/>
      <c r="G38" s="32"/>
      <c r="H38" s="32"/>
      <c r="I38" s="32"/>
      <c r="J38" s="32"/>
      <c r="K38" s="32"/>
      <c r="L38" s="32"/>
      <c r="M38" s="32">
        <v>14</v>
      </c>
      <c r="N38" s="32" t="s">
        <v>577</v>
      </c>
      <c r="O38" s="35">
        <v>5055000000</v>
      </c>
      <c r="P38" s="32">
        <v>22</v>
      </c>
      <c r="Q38" s="32" t="s">
        <v>578</v>
      </c>
      <c r="R38" s="32" t="s">
        <v>369</v>
      </c>
      <c r="S38" s="32" t="s">
        <v>370</v>
      </c>
      <c r="T38" s="32" t="s">
        <v>371</v>
      </c>
      <c r="U38" s="32"/>
      <c r="V38" s="32">
        <v>100</v>
      </c>
      <c r="W38" s="32">
        <v>100</v>
      </c>
    </row>
    <row r="39" spans="1:23" ht="96" hidden="1" x14ac:dyDescent="0.25">
      <c r="A39" s="33" t="s">
        <v>591</v>
      </c>
      <c r="B39" s="33" t="s">
        <v>1650</v>
      </c>
      <c r="C39" s="45">
        <v>4</v>
      </c>
      <c r="D39" s="45" t="s">
        <v>573</v>
      </c>
      <c r="E39" s="32"/>
      <c r="F39" s="32"/>
      <c r="G39" s="32"/>
      <c r="H39" s="32"/>
      <c r="I39" s="32"/>
      <c r="J39" s="32"/>
      <c r="K39" s="32"/>
      <c r="L39" s="32"/>
      <c r="M39" s="32">
        <v>10</v>
      </c>
      <c r="N39" s="32" t="s">
        <v>603</v>
      </c>
      <c r="O39" s="35">
        <v>21615532000</v>
      </c>
      <c r="P39" s="32">
        <v>14</v>
      </c>
      <c r="Q39" s="32" t="s">
        <v>604</v>
      </c>
      <c r="R39" s="32" t="s">
        <v>376</v>
      </c>
      <c r="S39" s="32" t="s">
        <v>332</v>
      </c>
      <c r="T39" s="32" t="s">
        <v>336</v>
      </c>
      <c r="U39" s="32">
        <v>0</v>
      </c>
      <c r="V39" s="32">
        <v>650</v>
      </c>
      <c r="W39" s="32">
        <v>204</v>
      </c>
    </row>
    <row r="40" spans="1:23" ht="96" hidden="1" x14ac:dyDescent="0.25">
      <c r="A40" s="33" t="s">
        <v>591</v>
      </c>
      <c r="B40" s="33" t="s">
        <v>1650</v>
      </c>
      <c r="C40" s="45">
        <v>4</v>
      </c>
      <c r="D40" s="45" t="s">
        <v>573</v>
      </c>
      <c r="E40" s="32"/>
      <c r="F40" s="32"/>
      <c r="G40" s="32"/>
      <c r="H40" s="32"/>
      <c r="I40" s="32"/>
      <c r="J40" s="32"/>
      <c r="K40" s="32"/>
      <c r="L40" s="32"/>
      <c r="M40" s="32">
        <v>9</v>
      </c>
      <c r="N40" s="32" t="s">
        <v>608</v>
      </c>
      <c r="O40" s="35">
        <v>5430886000</v>
      </c>
      <c r="P40" s="32">
        <v>12</v>
      </c>
      <c r="Q40" s="32" t="s">
        <v>609</v>
      </c>
      <c r="R40" s="32" t="s">
        <v>369</v>
      </c>
      <c r="S40" s="32" t="s">
        <v>332</v>
      </c>
      <c r="T40" s="32" t="s">
        <v>371</v>
      </c>
      <c r="U40" s="32">
        <v>100</v>
      </c>
      <c r="V40" s="32">
        <v>100</v>
      </c>
      <c r="W40" s="32">
        <v>100</v>
      </c>
    </row>
    <row r="41" spans="1:23" ht="120" hidden="1" x14ac:dyDescent="0.25">
      <c r="A41" s="33" t="s">
        <v>591</v>
      </c>
      <c r="B41" s="33" t="s">
        <v>1650</v>
      </c>
      <c r="C41" s="45">
        <v>4</v>
      </c>
      <c r="D41" s="45" t="s">
        <v>573</v>
      </c>
      <c r="E41" s="32">
        <v>7</v>
      </c>
      <c r="F41" s="32" t="s">
        <v>436</v>
      </c>
      <c r="G41" s="32" t="s">
        <v>369</v>
      </c>
      <c r="H41" s="32" t="s">
        <v>377</v>
      </c>
      <c r="I41" s="32" t="s">
        <v>371</v>
      </c>
      <c r="J41" s="32">
        <v>100</v>
      </c>
      <c r="K41" s="32">
        <v>100</v>
      </c>
      <c r="L41" s="32">
        <v>100</v>
      </c>
      <c r="M41" s="32">
        <v>8</v>
      </c>
      <c r="N41" s="32" t="s">
        <v>388</v>
      </c>
      <c r="O41" s="35">
        <v>2500000000</v>
      </c>
      <c r="P41" s="32">
        <v>10</v>
      </c>
      <c r="Q41" s="32" t="s">
        <v>613</v>
      </c>
      <c r="R41" s="32" t="s">
        <v>392</v>
      </c>
      <c r="S41" s="32" t="s">
        <v>452</v>
      </c>
      <c r="T41" s="32" t="s">
        <v>371</v>
      </c>
      <c r="U41" s="32">
        <v>0</v>
      </c>
      <c r="V41" s="32">
        <v>16</v>
      </c>
      <c r="W41" s="32">
        <v>12</v>
      </c>
    </row>
    <row r="42" spans="1:23" ht="144" hidden="1" x14ac:dyDescent="0.25">
      <c r="A42" s="33" t="s">
        <v>666</v>
      </c>
      <c r="B42" s="33" t="s">
        <v>1651</v>
      </c>
      <c r="C42" s="45">
        <v>7</v>
      </c>
      <c r="D42" s="45" t="s">
        <v>691</v>
      </c>
      <c r="E42" s="32">
        <v>9</v>
      </c>
      <c r="F42" s="32" t="s">
        <v>692</v>
      </c>
      <c r="G42" s="32" t="s">
        <v>369</v>
      </c>
      <c r="H42" s="32" t="s">
        <v>377</v>
      </c>
      <c r="I42" s="32" t="s">
        <v>371</v>
      </c>
      <c r="J42" s="32">
        <v>100</v>
      </c>
      <c r="K42" s="32">
        <v>100</v>
      </c>
      <c r="L42" s="32">
        <v>100</v>
      </c>
      <c r="M42" s="32">
        <v>14</v>
      </c>
      <c r="N42" s="32" t="s">
        <v>693</v>
      </c>
      <c r="O42" s="35">
        <v>9424000000</v>
      </c>
      <c r="P42" s="32">
        <v>21</v>
      </c>
      <c r="Q42" s="32" t="s">
        <v>694</v>
      </c>
      <c r="R42" s="32" t="s">
        <v>369</v>
      </c>
      <c r="S42" s="32" t="s">
        <v>377</v>
      </c>
      <c r="T42" s="32" t="s">
        <v>371</v>
      </c>
      <c r="U42" s="32">
        <v>100</v>
      </c>
      <c r="V42" s="32">
        <v>100</v>
      </c>
      <c r="W42" s="32">
        <v>100</v>
      </c>
    </row>
    <row r="43" spans="1:23" ht="96" hidden="1" x14ac:dyDescent="0.25">
      <c r="A43" s="33" t="s">
        <v>666</v>
      </c>
      <c r="B43" s="33" t="s">
        <v>1651</v>
      </c>
      <c r="C43" s="45">
        <v>7</v>
      </c>
      <c r="D43" s="45" t="s">
        <v>691</v>
      </c>
      <c r="E43" s="32"/>
      <c r="F43" s="32"/>
      <c r="G43" s="32"/>
      <c r="H43" s="32"/>
      <c r="I43" s="32"/>
      <c r="J43" s="32"/>
      <c r="K43" s="32"/>
      <c r="L43" s="32"/>
      <c r="M43" s="32">
        <v>16</v>
      </c>
      <c r="N43" s="32" t="s">
        <v>608</v>
      </c>
      <c r="O43" s="35">
        <v>4036000000</v>
      </c>
      <c r="P43" s="32">
        <v>23</v>
      </c>
      <c r="Q43" s="32" t="s">
        <v>699</v>
      </c>
      <c r="R43" s="32" t="s">
        <v>369</v>
      </c>
      <c r="S43" s="32" t="s">
        <v>377</v>
      </c>
      <c r="T43" s="32" t="s">
        <v>371</v>
      </c>
      <c r="U43" s="32">
        <v>100</v>
      </c>
      <c r="V43" s="32">
        <v>100</v>
      </c>
      <c r="W43" s="32">
        <v>100</v>
      </c>
    </row>
    <row r="44" spans="1:23" ht="96" hidden="1" x14ac:dyDescent="0.25">
      <c r="A44" s="33" t="s">
        <v>666</v>
      </c>
      <c r="B44" s="33" t="s">
        <v>1651</v>
      </c>
      <c r="C44" s="45">
        <v>7</v>
      </c>
      <c r="D44" s="45" t="s">
        <v>691</v>
      </c>
      <c r="E44" s="32"/>
      <c r="F44" s="32"/>
      <c r="G44" s="32"/>
      <c r="H44" s="32"/>
      <c r="I44" s="32"/>
      <c r="J44" s="32"/>
      <c r="K44" s="32"/>
      <c r="L44" s="32"/>
      <c r="M44" s="32">
        <v>15</v>
      </c>
      <c r="N44" s="32" t="s">
        <v>704</v>
      </c>
      <c r="O44" s="35">
        <v>364000000</v>
      </c>
      <c r="P44" s="32">
        <v>22</v>
      </c>
      <c r="Q44" s="32" t="s">
        <v>705</v>
      </c>
      <c r="R44" s="32" t="s">
        <v>369</v>
      </c>
      <c r="S44" s="32" t="s">
        <v>377</v>
      </c>
      <c r="T44" s="32" t="s">
        <v>371</v>
      </c>
      <c r="U44" s="32">
        <v>100</v>
      </c>
      <c r="V44" s="32">
        <v>100</v>
      </c>
      <c r="W44" s="32">
        <v>100</v>
      </c>
    </row>
    <row r="45" spans="1:23" ht="96" hidden="1" x14ac:dyDescent="0.25">
      <c r="A45" s="33" t="s">
        <v>666</v>
      </c>
      <c r="B45" s="33" t="s">
        <v>1651</v>
      </c>
      <c r="C45" s="45">
        <v>7</v>
      </c>
      <c r="D45" s="45" t="s">
        <v>691</v>
      </c>
      <c r="E45" s="32"/>
      <c r="F45" s="32"/>
      <c r="G45" s="32"/>
      <c r="H45" s="32"/>
      <c r="I45" s="32"/>
      <c r="J45" s="32"/>
      <c r="K45" s="32"/>
      <c r="L45" s="32"/>
      <c r="M45" s="32">
        <v>16</v>
      </c>
      <c r="N45" s="32" t="s">
        <v>608</v>
      </c>
      <c r="O45" s="32">
        <v>0</v>
      </c>
      <c r="P45" s="32">
        <v>24</v>
      </c>
      <c r="Q45" s="32" t="s">
        <v>706</v>
      </c>
      <c r="R45" s="32" t="s">
        <v>369</v>
      </c>
      <c r="S45" s="32" t="s">
        <v>377</v>
      </c>
      <c r="T45" s="32" t="s">
        <v>371</v>
      </c>
      <c r="U45" s="32">
        <v>100</v>
      </c>
      <c r="V45" s="32">
        <v>100</v>
      </c>
      <c r="W45" s="32">
        <v>100</v>
      </c>
    </row>
    <row r="46" spans="1:23" ht="108" hidden="1" x14ac:dyDescent="0.25">
      <c r="A46" s="33" t="s">
        <v>707</v>
      </c>
      <c r="B46" s="33" t="s">
        <v>1652</v>
      </c>
      <c r="C46" s="45">
        <v>4</v>
      </c>
      <c r="D46" s="45" t="s">
        <v>712</v>
      </c>
      <c r="E46" s="32">
        <v>8</v>
      </c>
      <c r="F46" s="32" t="s">
        <v>713</v>
      </c>
      <c r="G46" s="32" t="s">
        <v>369</v>
      </c>
      <c r="H46" s="32" t="s">
        <v>370</v>
      </c>
      <c r="I46" s="32" t="s">
        <v>371</v>
      </c>
      <c r="J46" s="32">
        <v>100</v>
      </c>
      <c r="K46" s="32">
        <v>100</v>
      </c>
      <c r="L46" s="32">
        <v>100</v>
      </c>
      <c r="M46" s="32">
        <v>9</v>
      </c>
      <c r="N46" s="32" t="s">
        <v>714</v>
      </c>
      <c r="O46" s="35">
        <v>20996527000</v>
      </c>
      <c r="P46" s="32">
        <v>15</v>
      </c>
      <c r="Q46" s="32" t="s">
        <v>715</v>
      </c>
      <c r="R46" s="32" t="s">
        <v>369</v>
      </c>
      <c r="S46" s="32" t="s">
        <v>332</v>
      </c>
      <c r="T46" s="32" t="s">
        <v>371</v>
      </c>
      <c r="U46" s="32">
        <v>90</v>
      </c>
      <c r="V46" s="32">
        <v>90</v>
      </c>
      <c r="W46" s="32">
        <v>90</v>
      </c>
    </row>
    <row r="47" spans="1:23" ht="108" hidden="1" x14ac:dyDescent="0.25">
      <c r="A47" s="33" t="s">
        <v>707</v>
      </c>
      <c r="B47" s="33" t="s">
        <v>1652</v>
      </c>
      <c r="C47" s="45">
        <v>4</v>
      </c>
      <c r="D47" s="45" t="s">
        <v>712</v>
      </c>
      <c r="E47" s="32"/>
      <c r="F47" s="32"/>
      <c r="G47" s="32"/>
      <c r="H47" s="32"/>
      <c r="I47" s="32"/>
      <c r="J47" s="32"/>
      <c r="K47" s="32"/>
      <c r="L47" s="32"/>
      <c r="M47" s="32">
        <v>10</v>
      </c>
      <c r="N47" s="32" t="s">
        <v>726</v>
      </c>
      <c r="O47" s="35">
        <v>260000000</v>
      </c>
      <c r="P47" s="32">
        <v>18</v>
      </c>
      <c r="Q47" s="52" t="s">
        <v>727</v>
      </c>
      <c r="R47" s="32" t="s">
        <v>376</v>
      </c>
      <c r="S47" s="32" t="s">
        <v>370</v>
      </c>
      <c r="T47" s="32" t="s">
        <v>371</v>
      </c>
      <c r="U47" s="32"/>
      <c r="V47" s="32">
        <v>100</v>
      </c>
      <c r="W47" s="32">
        <v>100</v>
      </c>
    </row>
    <row r="48" spans="1:23" ht="108" hidden="1" x14ac:dyDescent="0.25">
      <c r="A48" s="33" t="s">
        <v>707</v>
      </c>
      <c r="B48" s="33" t="s">
        <v>1652</v>
      </c>
      <c r="C48" s="45">
        <v>4</v>
      </c>
      <c r="D48" s="45" t="s">
        <v>712</v>
      </c>
      <c r="E48" s="32"/>
      <c r="F48" s="32"/>
      <c r="G48" s="32"/>
      <c r="H48" s="32"/>
      <c r="I48" s="32"/>
      <c r="J48" s="32"/>
      <c r="K48" s="32"/>
      <c r="L48" s="32"/>
      <c r="M48" s="32">
        <v>9</v>
      </c>
      <c r="N48" s="32" t="s">
        <v>714</v>
      </c>
      <c r="O48" s="32">
        <v>0</v>
      </c>
      <c r="P48" s="32">
        <v>14</v>
      </c>
      <c r="Q48" s="32" t="s">
        <v>738</v>
      </c>
      <c r="R48" s="32" t="s">
        <v>369</v>
      </c>
      <c r="S48" s="32" t="s">
        <v>370</v>
      </c>
      <c r="T48" s="32" t="s">
        <v>371</v>
      </c>
      <c r="U48" s="32">
        <v>100</v>
      </c>
      <c r="V48" s="32">
        <v>100</v>
      </c>
      <c r="W48" s="32">
        <v>100</v>
      </c>
    </row>
    <row r="49" spans="1:23" ht="108" hidden="1" x14ac:dyDescent="0.25">
      <c r="A49" s="33" t="s">
        <v>707</v>
      </c>
      <c r="B49" s="33" t="s">
        <v>1652</v>
      </c>
      <c r="C49" s="45">
        <v>4</v>
      </c>
      <c r="D49" s="45" t="s">
        <v>712</v>
      </c>
      <c r="E49" s="32"/>
      <c r="F49" s="32"/>
      <c r="G49" s="32"/>
      <c r="H49" s="32"/>
      <c r="I49" s="32"/>
      <c r="J49" s="32"/>
      <c r="K49" s="32"/>
      <c r="L49" s="32"/>
      <c r="M49" s="32">
        <v>9</v>
      </c>
      <c r="N49" s="32" t="s">
        <v>714</v>
      </c>
      <c r="O49" s="32">
        <v>0</v>
      </c>
      <c r="P49" s="32">
        <v>13</v>
      </c>
      <c r="Q49" s="32" t="s">
        <v>739</v>
      </c>
      <c r="R49" s="32" t="s">
        <v>376</v>
      </c>
      <c r="S49" s="32" t="s">
        <v>370</v>
      </c>
      <c r="T49" s="32" t="s">
        <v>371</v>
      </c>
      <c r="U49" s="32">
        <v>85.3</v>
      </c>
      <c r="V49" s="32">
        <v>100</v>
      </c>
      <c r="W49" s="32">
        <v>100</v>
      </c>
    </row>
    <row r="50" spans="1:23" ht="108" hidden="1" x14ac:dyDescent="0.25">
      <c r="A50" s="33" t="s">
        <v>740</v>
      </c>
      <c r="B50" s="33" t="s">
        <v>1653</v>
      </c>
      <c r="C50" s="45">
        <v>11</v>
      </c>
      <c r="D50" s="45" t="s">
        <v>431</v>
      </c>
      <c r="E50" s="32">
        <v>10</v>
      </c>
      <c r="F50" s="32" t="s">
        <v>753</v>
      </c>
      <c r="G50" s="32" t="s">
        <v>376</v>
      </c>
      <c r="H50" s="32" t="s">
        <v>370</v>
      </c>
      <c r="I50" s="32" t="s">
        <v>333</v>
      </c>
      <c r="J50" s="32">
        <v>89.85</v>
      </c>
      <c r="K50" s="32">
        <v>95</v>
      </c>
      <c r="L50" s="32">
        <v>91</v>
      </c>
      <c r="M50" s="32">
        <v>12</v>
      </c>
      <c r="N50" s="32" t="s">
        <v>754</v>
      </c>
      <c r="O50" s="35">
        <v>9402914000</v>
      </c>
      <c r="P50" s="32">
        <v>25</v>
      </c>
      <c r="Q50" s="32" t="s">
        <v>755</v>
      </c>
      <c r="R50" s="32" t="s">
        <v>369</v>
      </c>
      <c r="S50" s="32" t="s">
        <v>370</v>
      </c>
      <c r="T50" s="32" t="s">
        <v>371</v>
      </c>
      <c r="U50" s="32">
        <v>100</v>
      </c>
      <c r="V50" s="32">
        <v>100</v>
      </c>
      <c r="W50" s="32">
        <v>100</v>
      </c>
    </row>
    <row r="51" spans="1:23" ht="108" hidden="1" x14ac:dyDescent="0.25">
      <c r="A51" s="33" t="s">
        <v>740</v>
      </c>
      <c r="B51" s="33" t="s">
        <v>1653</v>
      </c>
      <c r="C51" s="45">
        <v>11</v>
      </c>
      <c r="D51" s="45" t="s">
        <v>431</v>
      </c>
      <c r="E51" s="32"/>
      <c r="F51" s="32"/>
      <c r="G51" s="32"/>
      <c r="H51" s="32"/>
      <c r="I51" s="32"/>
      <c r="J51" s="32"/>
      <c r="K51" s="32"/>
      <c r="L51" s="32"/>
      <c r="M51" s="32">
        <v>13</v>
      </c>
      <c r="N51" s="32" t="s">
        <v>608</v>
      </c>
      <c r="O51" s="35">
        <v>3414209000</v>
      </c>
      <c r="P51" s="32">
        <v>26</v>
      </c>
      <c r="Q51" s="32" t="s">
        <v>609</v>
      </c>
      <c r="R51" s="32" t="s">
        <v>369</v>
      </c>
      <c r="S51" s="32" t="s">
        <v>370</v>
      </c>
      <c r="T51" s="32" t="s">
        <v>371</v>
      </c>
      <c r="U51" s="32">
        <v>100</v>
      </c>
      <c r="V51" s="32">
        <v>100</v>
      </c>
      <c r="W51" s="32">
        <v>100</v>
      </c>
    </row>
    <row r="52" spans="1:23" ht="108" hidden="1" x14ac:dyDescent="0.25">
      <c r="A52" s="33" t="s">
        <v>740</v>
      </c>
      <c r="B52" s="33" t="s">
        <v>1653</v>
      </c>
      <c r="C52" s="45">
        <v>11</v>
      </c>
      <c r="D52" s="45" t="s">
        <v>431</v>
      </c>
      <c r="E52" s="32"/>
      <c r="F52" s="32"/>
      <c r="G52" s="32"/>
      <c r="H52" s="32"/>
      <c r="I52" s="32"/>
      <c r="J52" s="32"/>
      <c r="K52" s="32"/>
      <c r="L52" s="32"/>
      <c r="M52" s="32">
        <v>13</v>
      </c>
      <c r="N52" s="32" t="s">
        <v>608</v>
      </c>
      <c r="O52" s="32">
        <v>0</v>
      </c>
      <c r="P52" s="32">
        <v>27</v>
      </c>
      <c r="Q52" s="52" t="s">
        <v>781</v>
      </c>
      <c r="R52" s="32" t="s">
        <v>392</v>
      </c>
      <c r="S52" s="32" t="s">
        <v>370</v>
      </c>
      <c r="T52" s="32" t="s">
        <v>371</v>
      </c>
      <c r="U52" s="32">
        <v>90</v>
      </c>
      <c r="V52" s="32">
        <v>95</v>
      </c>
      <c r="W52" s="32">
        <v>91</v>
      </c>
    </row>
    <row r="53" spans="1:23" ht="144" hidden="1" x14ac:dyDescent="0.25">
      <c r="A53" s="33" t="s">
        <v>782</v>
      </c>
      <c r="B53" s="33" t="s">
        <v>1654</v>
      </c>
      <c r="C53" s="45">
        <v>6</v>
      </c>
      <c r="D53" s="45" t="s">
        <v>817</v>
      </c>
      <c r="E53" s="32">
        <v>4</v>
      </c>
      <c r="F53" s="32" t="s">
        <v>818</v>
      </c>
      <c r="G53" s="32" t="s">
        <v>369</v>
      </c>
      <c r="H53" s="32" t="s">
        <v>377</v>
      </c>
      <c r="I53" s="32" t="s">
        <v>371</v>
      </c>
      <c r="J53" s="32"/>
      <c r="K53" s="32">
        <v>100</v>
      </c>
      <c r="L53" s="32">
        <v>100</v>
      </c>
      <c r="M53" s="32">
        <v>65</v>
      </c>
      <c r="N53" s="32" t="s">
        <v>819</v>
      </c>
      <c r="O53" s="35">
        <v>475016682000</v>
      </c>
      <c r="P53" s="32">
        <v>21</v>
      </c>
      <c r="Q53" s="32" t="s">
        <v>820</v>
      </c>
      <c r="R53" s="32" t="s">
        <v>369</v>
      </c>
      <c r="S53" s="32" t="s">
        <v>452</v>
      </c>
      <c r="T53" s="32" t="s">
        <v>371</v>
      </c>
      <c r="U53" s="32">
        <v>100</v>
      </c>
      <c r="V53" s="32">
        <v>100</v>
      </c>
      <c r="W53" s="32">
        <v>100</v>
      </c>
    </row>
    <row r="54" spans="1:23" ht="144" hidden="1" x14ac:dyDescent="0.25">
      <c r="A54" s="33" t="s">
        <v>782</v>
      </c>
      <c r="B54" s="33" t="s">
        <v>1654</v>
      </c>
      <c r="C54" s="45">
        <v>6</v>
      </c>
      <c r="D54" s="45" t="s">
        <v>817</v>
      </c>
      <c r="E54" s="32"/>
      <c r="F54" s="32"/>
      <c r="G54" s="32"/>
      <c r="H54" s="32"/>
      <c r="I54" s="32"/>
      <c r="J54" s="32"/>
      <c r="K54" s="32"/>
      <c r="L54" s="32"/>
      <c r="M54" s="32">
        <v>65</v>
      </c>
      <c r="N54" s="32" t="s">
        <v>819</v>
      </c>
      <c r="O54" s="32">
        <v>0</v>
      </c>
      <c r="P54" s="32">
        <v>20</v>
      </c>
      <c r="Q54" s="32" t="s">
        <v>821</v>
      </c>
      <c r="R54" s="32" t="s">
        <v>369</v>
      </c>
      <c r="S54" s="32" t="s">
        <v>452</v>
      </c>
      <c r="T54" s="32" t="s">
        <v>371</v>
      </c>
      <c r="U54" s="32">
        <v>100</v>
      </c>
      <c r="V54" s="32">
        <v>100</v>
      </c>
      <c r="W54" s="32">
        <v>100</v>
      </c>
    </row>
    <row r="55" spans="1:23" ht="144" hidden="1" x14ac:dyDescent="0.25">
      <c r="A55" s="33" t="s">
        <v>782</v>
      </c>
      <c r="B55" s="33" t="s">
        <v>1654</v>
      </c>
      <c r="C55" s="45">
        <v>6</v>
      </c>
      <c r="D55" s="45" t="s">
        <v>817</v>
      </c>
      <c r="E55" s="32"/>
      <c r="F55" s="32"/>
      <c r="G55" s="32"/>
      <c r="H55" s="32"/>
      <c r="I55" s="32"/>
      <c r="J55" s="32"/>
      <c r="K55" s="32"/>
      <c r="L55" s="32"/>
      <c r="M55" s="32">
        <v>66</v>
      </c>
      <c r="N55" s="32" t="s">
        <v>822</v>
      </c>
      <c r="O55" s="35">
        <v>7427532000</v>
      </c>
      <c r="P55" s="32">
        <v>22</v>
      </c>
      <c r="Q55" s="32" t="s">
        <v>823</v>
      </c>
      <c r="R55" s="32" t="s">
        <v>369</v>
      </c>
      <c r="S55" s="32" t="s">
        <v>452</v>
      </c>
      <c r="T55" s="32" t="s">
        <v>371</v>
      </c>
      <c r="U55" s="32">
        <v>100</v>
      </c>
      <c r="V55" s="32">
        <v>100</v>
      </c>
      <c r="W55" s="32">
        <v>100</v>
      </c>
    </row>
    <row r="56" spans="1:23" ht="144" hidden="1" x14ac:dyDescent="0.25">
      <c r="A56" s="33" t="s">
        <v>782</v>
      </c>
      <c r="B56" s="33" t="s">
        <v>1654</v>
      </c>
      <c r="C56" s="45">
        <v>6</v>
      </c>
      <c r="D56" s="45" t="s">
        <v>817</v>
      </c>
      <c r="E56" s="32"/>
      <c r="F56" s="32"/>
      <c r="G56" s="32"/>
      <c r="H56" s="32"/>
      <c r="I56" s="32"/>
      <c r="J56" s="32"/>
      <c r="K56" s="32"/>
      <c r="L56" s="32"/>
      <c r="M56" s="32">
        <v>67</v>
      </c>
      <c r="N56" s="32" t="s">
        <v>824</v>
      </c>
      <c r="O56" s="35">
        <v>3373316000</v>
      </c>
      <c r="P56" s="32">
        <v>23</v>
      </c>
      <c r="Q56" s="32" t="s">
        <v>825</v>
      </c>
      <c r="R56" s="32" t="s">
        <v>369</v>
      </c>
      <c r="S56" s="32" t="s">
        <v>332</v>
      </c>
      <c r="T56" s="32" t="s">
        <v>371</v>
      </c>
      <c r="U56" s="32">
        <v>100</v>
      </c>
      <c r="V56" s="32">
        <v>100</v>
      </c>
      <c r="W56" s="32">
        <v>100</v>
      </c>
    </row>
    <row r="57" spans="1:23" ht="96" hidden="1" x14ac:dyDescent="0.25">
      <c r="A57" s="33" t="s">
        <v>838</v>
      </c>
      <c r="B57" s="33" t="s">
        <v>1655</v>
      </c>
      <c r="C57" s="45">
        <v>2</v>
      </c>
      <c r="D57" s="45" t="s">
        <v>712</v>
      </c>
      <c r="E57" s="32"/>
      <c r="F57" s="32"/>
      <c r="G57" s="32"/>
      <c r="H57" s="32"/>
      <c r="I57" s="32"/>
      <c r="J57" s="32"/>
      <c r="K57" s="32"/>
      <c r="L57" s="32"/>
      <c r="M57" s="32">
        <v>20</v>
      </c>
      <c r="N57" s="32" t="s">
        <v>603</v>
      </c>
      <c r="O57" s="35">
        <v>689544000</v>
      </c>
      <c r="P57" s="32">
        <v>14</v>
      </c>
      <c r="Q57" s="32" t="s">
        <v>846</v>
      </c>
      <c r="R57" s="32" t="s">
        <v>376</v>
      </c>
      <c r="S57" s="32" t="s">
        <v>370</v>
      </c>
      <c r="T57" s="32" t="s">
        <v>336</v>
      </c>
      <c r="U57" s="32">
        <v>57</v>
      </c>
      <c r="V57" s="32">
        <v>70</v>
      </c>
      <c r="W57" s="32">
        <v>69</v>
      </c>
    </row>
    <row r="58" spans="1:23" ht="120" hidden="1" x14ac:dyDescent="0.25">
      <c r="A58" s="33" t="s">
        <v>838</v>
      </c>
      <c r="B58" s="33" t="s">
        <v>1655</v>
      </c>
      <c r="C58" s="45">
        <v>2</v>
      </c>
      <c r="D58" s="45" t="s">
        <v>712</v>
      </c>
      <c r="E58" s="32">
        <v>3</v>
      </c>
      <c r="F58" s="32" t="s">
        <v>850</v>
      </c>
      <c r="G58" s="32" t="s">
        <v>376</v>
      </c>
      <c r="H58" s="32" t="s">
        <v>370</v>
      </c>
      <c r="I58" s="32" t="s">
        <v>333</v>
      </c>
      <c r="J58" s="32">
        <v>85.8</v>
      </c>
      <c r="K58" s="32">
        <v>95</v>
      </c>
      <c r="L58" s="32">
        <v>88</v>
      </c>
      <c r="M58" s="32">
        <v>19</v>
      </c>
      <c r="N58" s="32" t="s">
        <v>608</v>
      </c>
      <c r="O58" s="35">
        <v>346195000</v>
      </c>
      <c r="P58" s="32">
        <v>13</v>
      </c>
      <c r="Q58" s="32" t="s">
        <v>609</v>
      </c>
      <c r="R58" s="32" t="s">
        <v>392</v>
      </c>
      <c r="S58" s="32" t="s">
        <v>370</v>
      </c>
      <c r="T58" s="32" t="s">
        <v>371</v>
      </c>
      <c r="U58" s="32">
        <v>54</v>
      </c>
      <c r="V58" s="32">
        <v>100</v>
      </c>
      <c r="W58" s="32">
        <v>63.58</v>
      </c>
    </row>
    <row r="59" spans="1:23" ht="132" hidden="1" x14ac:dyDescent="0.25">
      <c r="A59" s="33" t="s">
        <v>915</v>
      </c>
      <c r="B59" s="33" t="s">
        <v>1656</v>
      </c>
      <c r="C59" s="45">
        <v>2</v>
      </c>
      <c r="D59" s="45" t="s">
        <v>431</v>
      </c>
      <c r="E59" s="32">
        <v>2</v>
      </c>
      <c r="F59" s="32" t="s">
        <v>920</v>
      </c>
      <c r="G59" s="32" t="s">
        <v>369</v>
      </c>
      <c r="H59" s="32" t="s">
        <v>332</v>
      </c>
      <c r="I59" s="32" t="s">
        <v>371</v>
      </c>
      <c r="J59" s="32">
        <v>100</v>
      </c>
      <c r="K59" s="32">
        <v>100</v>
      </c>
      <c r="L59" s="32">
        <v>100</v>
      </c>
      <c r="M59" s="32">
        <v>8</v>
      </c>
      <c r="N59" s="32" t="s">
        <v>822</v>
      </c>
      <c r="O59" s="35">
        <v>6100139000</v>
      </c>
      <c r="P59" s="32">
        <v>10</v>
      </c>
      <c r="Q59" s="32" t="s">
        <v>921</v>
      </c>
      <c r="R59" s="32" t="s">
        <v>369</v>
      </c>
      <c r="S59" s="32" t="s">
        <v>332</v>
      </c>
      <c r="T59" s="32" t="s">
        <v>371</v>
      </c>
      <c r="U59" s="32">
        <v>100</v>
      </c>
      <c r="V59" s="32">
        <v>100</v>
      </c>
      <c r="W59" s="32">
        <v>100</v>
      </c>
    </row>
    <row r="60" spans="1:23" ht="108" hidden="1" x14ac:dyDescent="0.25">
      <c r="A60" s="33" t="s">
        <v>915</v>
      </c>
      <c r="B60" s="33" t="s">
        <v>1656</v>
      </c>
      <c r="C60" s="45">
        <v>2</v>
      </c>
      <c r="D60" s="45" t="s">
        <v>431</v>
      </c>
      <c r="E60" s="32"/>
      <c r="F60" s="32"/>
      <c r="G60" s="32"/>
      <c r="H60" s="32"/>
      <c r="I60" s="32"/>
      <c r="J60" s="32"/>
      <c r="K60" s="32"/>
      <c r="L60" s="32"/>
      <c r="M60" s="32">
        <v>9</v>
      </c>
      <c r="N60" s="32" t="s">
        <v>928</v>
      </c>
      <c r="O60" s="35">
        <v>4438007000</v>
      </c>
      <c r="P60" s="32">
        <v>11</v>
      </c>
      <c r="Q60" s="32" t="s">
        <v>609</v>
      </c>
      <c r="R60" s="32" t="s">
        <v>369</v>
      </c>
      <c r="S60" s="32" t="s">
        <v>332</v>
      </c>
      <c r="T60" s="32" t="s">
        <v>371</v>
      </c>
      <c r="U60" s="32">
        <v>100</v>
      </c>
      <c r="V60" s="32">
        <v>100</v>
      </c>
      <c r="W60" s="32">
        <v>100</v>
      </c>
    </row>
    <row r="61" spans="1:23" ht="144" hidden="1" x14ac:dyDescent="0.25">
      <c r="A61" s="33" t="s">
        <v>935</v>
      </c>
      <c r="B61" s="33" t="s">
        <v>1657</v>
      </c>
      <c r="C61" s="45">
        <v>4</v>
      </c>
      <c r="D61" s="45" t="s">
        <v>937</v>
      </c>
      <c r="E61" s="32">
        <v>6</v>
      </c>
      <c r="F61" s="32" t="s">
        <v>938</v>
      </c>
      <c r="G61" s="32" t="s">
        <v>392</v>
      </c>
      <c r="H61" s="32" t="s">
        <v>332</v>
      </c>
      <c r="I61" s="32" t="s">
        <v>371</v>
      </c>
      <c r="J61" s="32">
        <v>90</v>
      </c>
      <c r="K61" s="32">
        <v>93</v>
      </c>
      <c r="L61" s="32">
        <v>92</v>
      </c>
      <c r="M61" s="32">
        <v>8</v>
      </c>
      <c r="N61" s="32" t="s">
        <v>388</v>
      </c>
      <c r="O61" s="35">
        <v>21587291000</v>
      </c>
      <c r="P61" s="32">
        <v>6</v>
      </c>
      <c r="Q61" s="32" t="s">
        <v>939</v>
      </c>
      <c r="R61" s="32" t="s">
        <v>376</v>
      </c>
      <c r="S61" s="32" t="s">
        <v>332</v>
      </c>
      <c r="T61" s="32" t="s">
        <v>371</v>
      </c>
      <c r="U61" s="32">
        <v>90</v>
      </c>
      <c r="V61" s="32">
        <v>94</v>
      </c>
      <c r="W61" s="32">
        <v>90</v>
      </c>
    </row>
    <row r="62" spans="1:23" ht="108" hidden="1" x14ac:dyDescent="0.25">
      <c r="A62" s="33" t="s">
        <v>935</v>
      </c>
      <c r="B62" s="33" t="s">
        <v>1657</v>
      </c>
      <c r="C62" s="45">
        <v>4</v>
      </c>
      <c r="D62" s="45" t="s">
        <v>937</v>
      </c>
      <c r="E62" s="32"/>
      <c r="F62" s="32"/>
      <c r="G62" s="32"/>
      <c r="H62" s="32"/>
      <c r="I62" s="32"/>
      <c r="J62" s="32"/>
      <c r="K62" s="32"/>
      <c r="L62" s="32"/>
      <c r="M62" s="32">
        <v>11</v>
      </c>
      <c r="N62" s="32" t="s">
        <v>944</v>
      </c>
      <c r="O62" s="35">
        <v>10483427000</v>
      </c>
      <c r="P62" s="32">
        <v>12</v>
      </c>
      <c r="Q62" s="32" t="s">
        <v>609</v>
      </c>
      <c r="R62" s="32" t="s">
        <v>369</v>
      </c>
      <c r="S62" s="32" t="s">
        <v>332</v>
      </c>
      <c r="T62" s="32" t="s">
        <v>371</v>
      </c>
      <c r="U62" s="32">
        <v>100</v>
      </c>
      <c r="V62" s="32">
        <v>100</v>
      </c>
      <c r="W62" s="32">
        <v>100</v>
      </c>
    </row>
    <row r="63" spans="1:23" ht="132" hidden="1" x14ac:dyDescent="0.25">
      <c r="A63" s="33" t="s">
        <v>935</v>
      </c>
      <c r="B63" s="33" t="s">
        <v>1657</v>
      </c>
      <c r="C63" s="45">
        <v>4</v>
      </c>
      <c r="D63" s="45" t="s">
        <v>937</v>
      </c>
      <c r="E63" s="32"/>
      <c r="F63" s="32"/>
      <c r="G63" s="32"/>
      <c r="H63" s="32"/>
      <c r="I63" s="32"/>
      <c r="J63" s="32"/>
      <c r="K63" s="32"/>
      <c r="L63" s="32"/>
      <c r="M63" s="32">
        <v>9</v>
      </c>
      <c r="N63" s="32" t="s">
        <v>945</v>
      </c>
      <c r="O63" s="35">
        <v>6906814000</v>
      </c>
      <c r="P63" s="32">
        <v>16</v>
      </c>
      <c r="Q63" s="32" t="s">
        <v>946</v>
      </c>
      <c r="R63" s="32" t="s">
        <v>376</v>
      </c>
      <c r="S63" s="32" t="s">
        <v>332</v>
      </c>
      <c r="T63" s="32" t="s">
        <v>336</v>
      </c>
      <c r="U63" s="35">
        <v>7614</v>
      </c>
      <c r="V63" s="35">
        <v>2481</v>
      </c>
      <c r="W63" s="35">
        <v>1436</v>
      </c>
    </row>
    <row r="64" spans="1:23" ht="108" hidden="1" x14ac:dyDescent="0.25">
      <c r="A64" s="33" t="s">
        <v>935</v>
      </c>
      <c r="B64" s="33" t="s">
        <v>1657</v>
      </c>
      <c r="C64" s="45">
        <v>4</v>
      </c>
      <c r="D64" s="45" t="s">
        <v>937</v>
      </c>
      <c r="E64" s="32"/>
      <c r="F64" s="32"/>
      <c r="G64" s="32"/>
      <c r="H64" s="32"/>
      <c r="I64" s="32"/>
      <c r="J64" s="32"/>
      <c r="K64" s="32"/>
      <c r="L64" s="32"/>
      <c r="M64" s="32">
        <v>12</v>
      </c>
      <c r="N64" s="32" t="s">
        <v>947</v>
      </c>
      <c r="O64" s="35">
        <v>4593186000</v>
      </c>
      <c r="P64" s="32">
        <v>13</v>
      </c>
      <c r="Q64" s="32" t="s">
        <v>948</v>
      </c>
      <c r="R64" s="32" t="s">
        <v>331</v>
      </c>
      <c r="S64" s="32" t="s">
        <v>332</v>
      </c>
      <c r="T64" s="32" t="s">
        <v>336</v>
      </c>
      <c r="U64" s="32">
        <v>150</v>
      </c>
      <c r="V64" s="32">
        <v>763</v>
      </c>
      <c r="W64" s="32">
        <v>71</v>
      </c>
    </row>
    <row r="65" spans="1:23" ht="108" hidden="1" x14ac:dyDescent="0.25">
      <c r="A65" s="33" t="s">
        <v>935</v>
      </c>
      <c r="B65" s="33" t="s">
        <v>1657</v>
      </c>
      <c r="C65" s="45">
        <v>4</v>
      </c>
      <c r="D65" s="45" t="s">
        <v>937</v>
      </c>
      <c r="E65" s="32"/>
      <c r="F65" s="32"/>
      <c r="G65" s="32"/>
      <c r="H65" s="32"/>
      <c r="I65" s="32"/>
      <c r="J65" s="32"/>
      <c r="K65" s="32"/>
      <c r="L65" s="32"/>
      <c r="M65" s="32">
        <v>10</v>
      </c>
      <c r="N65" s="32" t="s">
        <v>949</v>
      </c>
      <c r="O65" s="35">
        <v>4436467000</v>
      </c>
      <c r="P65" s="32">
        <v>11</v>
      </c>
      <c r="Q65" s="32" t="s">
        <v>950</v>
      </c>
      <c r="R65" s="32" t="s">
        <v>369</v>
      </c>
      <c r="S65" s="32" t="s">
        <v>377</v>
      </c>
      <c r="T65" s="32" t="s">
        <v>371</v>
      </c>
      <c r="U65" s="32">
        <v>100</v>
      </c>
      <c r="V65" s="32">
        <v>100</v>
      </c>
      <c r="W65" s="32">
        <v>100</v>
      </c>
    </row>
    <row r="66" spans="1:23" ht="108" hidden="1" x14ac:dyDescent="0.25">
      <c r="A66" s="33" t="s">
        <v>935</v>
      </c>
      <c r="B66" s="33" t="s">
        <v>1657</v>
      </c>
      <c r="C66" s="45">
        <v>4</v>
      </c>
      <c r="D66" s="45" t="s">
        <v>937</v>
      </c>
      <c r="E66" s="32"/>
      <c r="F66" s="32"/>
      <c r="G66" s="32"/>
      <c r="H66" s="32"/>
      <c r="I66" s="32"/>
      <c r="J66" s="32"/>
      <c r="K66" s="32"/>
      <c r="L66" s="32"/>
      <c r="M66" s="32">
        <v>13</v>
      </c>
      <c r="N66" s="32" t="s">
        <v>754</v>
      </c>
      <c r="O66" s="35">
        <v>2524333000</v>
      </c>
      <c r="P66" s="32">
        <v>14</v>
      </c>
      <c r="Q66" s="32" t="s">
        <v>921</v>
      </c>
      <c r="R66" s="32" t="s">
        <v>376</v>
      </c>
      <c r="S66" s="32" t="s">
        <v>332</v>
      </c>
      <c r="T66" s="32" t="s">
        <v>371</v>
      </c>
      <c r="U66" s="32">
        <v>80</v>
      </c>
      <c r="V66" s="32">
        <v>100</v>
      </c>
      <c r="W66" s="32">
        <v>88.4</v>
      </c>
    </row>
    <row r="67" spans="1:23" ht="132" hidden="1" x14ac:dyDescent="0.25">
      <c r="A67" s="33" t="s">
        <v>935</v>
      </c>
      <c r="B67" s="33" t="s">
        <v>1657</v>
      </c>
      <c r="C67" s="45">
        <v>4</v>
      </c>
      <c r="D67" s="45" t="s">
        <v>937</v>
      </c>
      <c r="E67" s="32"/>
      <c r="F67" s="32"/>
      <c r="G67" s="32"/>
      <c r="H67" s="32"/>
      <c r="I67" s="32"/>
      <c r="J67" s="32"/>
      <c r="K67" s="32"/>
      <c r="L67" s="32"/>
      <c r="M67" s="32">
        <v>9</v>
      </c>
      <c r="N67" s="32" t="s">
        <v>945</v>
      </c>
      <c r="O67" s="32">
        <v>0</v>
      </c>
      <c r="P67" s="32">
        <v>8</v>
      </c>
      <c r="Q67" s="32" t="s">
        <v>960</v>
      </c>
      <c r="R67" s="32" t="s">
        <v>369</v>
      </c>
      <c r="S67" s="32" t="s">
        <v>377</v>
      </c>
      <c r="T67" s="32" t="s">
        <v>371</v>
      </c>
      <c r="U67" s="32">
        <v>100</v>
      </c>
      <c r="V67" s="32">
        <v>100</v>
      </c>
      <c r="W67" s="32">
        <v>100</v>
      </c>
    </row>
    <row r="68" spans="1:23" ht="132" hidden="1" x14ac:dyDescent="0.25">
      <c r="A68" s="33" t="s">
        <v>961</v>
      </c>
      <c r="B68" s="33" t="s">
        <v>1658</v>
      </c>
      <c r="C68" s="45">
        <v>4</v>
      </c>
      <c r="D68" s="45" t="s">
        <v>431</v>
      </c>
      <c r="E68" s="32">
        <v>4</v>
      </c>
      <c r="F68" s="32" t="s">
        <v>436</v>
      </c>
      <c r="G68" s="32" t="s">
        <v>376</v>
      </c>
      <c r="H68" s="32" t="s">
        <v>370</v>
      </c>
      <c r="I68" s="32" t="s">
        <v>371</v>
      </c>
      <c r="J68" s="32"/>
      <c r="K68" s="32">
        <v>100</v>
      </c>
      <c r="L68" s="32">
        <v>100</v>
      </c>
      <c r="M68" s="32">
        <v>12</v>
      </c>
      <c r="N68" s="32" t="s">
        <v>754</v>
      </c>
      <c r="O68" s="35">
        <v>1242956000</v>
      </c>
      <c r="P68" s="32">
        <v>15</v>
      </c>
      <c r="Q68" s="32" t="s">
        <v>974</v>
      </c>
      <c r="R68" s="32" t="s">
        <v>369</v>
      </c>
      <c r="S68" s="32" t="s">
        <v>370</v>
      </c>
      <c r="T68" s="32" t="s">
        <v>336</v>
      </c>
      <c r="U68" s="32">
        <v>100</v>
      </c>
      <c r="V68" s="32">
        <v>100</v>
      </c>
      <c r="W68" s="32">
        <v>100</v>
      </c>
    </row>
    <row r="69" spans="1:23" ht="108" hidden="1" x14ac:dyDescent="0.25">
      <c r="A69" s="33" t="s">
        <v>961</v>
      </c>
      <c r="B69" s="33" t="s">
        <v>1658</v>
      </c>
      <c r="C69" s="45">
        <v>4</v>
      </c>
      <c r="D69" s="45" t="s">
        <v>431</v>
      </c>
      <c r="E69" s="32"/>
      <c r="F69" s="32"/>
      <c r="G69" s="32"/>
      <c r="H69" s="32"/>
      <c r="I69" s="32"/>
      <c r="J69" s="32"/>
      <c r="K69" s="32"/>
      <c r="L69" s="32"/>
      <c r="M69" s="32">
        <v>13</v>
      </c>
      <c r="N69" s="32" t="s">
        <v>975</v>
      </c>
      <c r="O69" s="35">
        <v>366000000</v>
      </c>
      <c r="P69" s="32">
        <v>16</v>
      </c>
      <c r="Q69" s="32" t="s">
        <v>976</v>
      </c>
      <c r="R69" s="32" t="s">
        <v>369</v>
      </c>
      <c r="S69" s="32" t="s">
        <v>370</v>
      </c>
      <c r="T69" s="32" t="s">
        <v>336</v>
      </c>
      <c r="U69" s="32">
        <v>100</v>
      </c>
      <c r="V69" s="32">
        <v>100</v>
      </c>
      <c r="W69" s="32">
        <v>100</v>
      </c>
    </row>
    <row r="70" spans="1:23" ht="144" hidden="1" x14ac:dyDescent="0.25">
      <c r="A70" s="33" t="s">
        <v>980</v>
      </c>
      <c r="B70" s="33" t="s">
        <v>1659</v>
      </c>
      <c r="C70" s="45">
        <v>5</v>
      </c>
      <c r="D70" s="45" t="s">
        <v>431</v>
      </c>
      <c r="E70" s="32">
        <v>12</v>
      </c>
      <c r="F70" s="32" t="s">
        <v>996</v>
      </c>
      <c r="G70" s="32" t="s">
        <v>392</v>
      </c>
      <c r="H70" s="32" t="s">
        <v>370</v>
      </c>
      <c r="I70" s="32" t="s">
        <v>371</v>
      </c>
      <c r="J70" s="32"/>
      <c r="K70" s="32">
        <v>100</v>
      </c>
      <c r="L70" s="32">
        <v>90</v>
      </c>
      <c r="M70" s="32">
        <v>13</v>
      </c>
      <c r="N70" s="32" t="s">
        <v>754</v>
      </c>
      <c r="O70" s="35">
        <v>69436738000</v>
      </c>
      <c r="P70" s="32">
        <v>12</v>
      </c>
      <c r="Q70" s="32" t="s">
        <v>997</v>
      </c>
      <c r="R70" s="32" t="s">
        <v>369</v>
      </c>
      <c r="S70" s="32" t="s">
        <v>370</v>
      </c>
      <c r="T70" s="32" t="s">
        <v>371</v>
      </c>
      <c r="U70" s="32">
        <v>100</v>
      </c>
      <c r="V70" s="32">
        <v>100</v>
      </c>
      <c r="W70" s="32">
        <v>100</v>
      </c>
    </row>
    <row r="71" spans="1:23" ht="120" hidden="1" x14ac:dyDescent="0.25">
      <c r="A71" s="33" t="s">
        <v>1010</v>
      </c>
      <c r="B71" s="33" t="s">
        <v>1660</v>
      </c>
      <c r="C71" s="45">
        <v>3</v>
      </c>
      <c r="D71" s="45" t="s">
        <v>431</v>
      </c>
      <c r="E71" s="32">
        <v>4</v>
      </c>
      <c r="F71" s="32" t="s">
        <v>436</v>
      </c>
      <c r="G71" s="32" t="s">
        <v>369</v>
      </c>
      <c r="H71" s="32" t="s">
        <v>377</v>
      </c>
      <c r="I71" s="32" t="s">
        <v>371</v>
      </c>
      <c r="J71" s="32">
        <v>100</v>
      </c>
      <c r="K71" s="32">
        <v>100</v>
      </c>
      <c r="L71" s="32">
        <v>100</v>
      </c>
      <c r="M71" s="32">
        <v>9</v>
      </c>
      <c r="N71" s="32" t="s">
        <v>754</v>
      </c>
      <c r="O71" s="35">
        <v>11495844000</v>
      </c>
      <c r="P71" s="32">
        <v>16</v>
      </c>
      <c r="Q71" s="32" t="s">
        <v>755</v>
      </c>
      <c r="R71" s="32" t="s">
        <v>369</v>
      </c>
      <c r="S71" s="32" t="s">
        <v>377</v>
      </c>
      <c r="T71" s="32" t="s">
        <v>371</v>
      </c>
      <c r="U71" s="32">
        <v>100</v>
      </c>
      <c r="V71" s="32">
        <v>100</v>
      </c>
      <c r="W71" s="32">
        <v>100</v>
      </c>
    </row>
    <row r="72" spans="1:23" ht="312" x14ac:dyDescent="0.25">
      <c r="A72" s="33" t="s">
        <v>1039</v>
      </c>
      <c r="B72" s="33" t="s">
        <v>1661</v>
      </c>
      <c r="C72" s="45">
        <v>5</v>
      </c>
      <c r="D72" s="45" t="s">
        <v>1043</v>
      </c>
      <c r="E72" s="32"/>
      <c r="F72" s="32"/>
      <c r="G72" s="32"/>
      <c r="H72" s="32"/>
      <c r="I72" s="32"/>
      <c r="J72" s="32"/>
      <c r="K72" s="32"/>
      <c r="L72" s="32"/>
      <c r="M72" s="32">
        <v>22</v>
      </c>
      <c r="N72" s="32" t="s">
        <v>1044</v>
      </c>
      <c r="O72" s="35">
        <v>388780558000</v>
      </c>
      <c r="P72" s="32">
        <v>58</v>
      </c>
      <c r="Q72" s="32" t="s">
        <v>1045</v>
      </c>
      <c r="R72" s="32" t="s">
        <v>331</v>
      </c>
      <c r="S72" s="32" t="s">
        <v>377</v>
      </c>
      <c r="T72" s="32" t="s">
        <v>371</v>
      </c>
      <c r="U72" s="32"/>
      <c r="V72" s="32">
        <v>100</v>
      </c>
      <c r="W72" s="32">
        <v>2.5</v>
      </c>
    </row>
    <row r="73" spans="1:23" ht="312" x14ac:dyDescent="0.25">
      <c r="A73" s="33" t="s">
        <v>1039</v>
      </c>
      <c r="B73" s="33" t="s">
        <v>1661</v>
      </c>
      <c r="C73" s="45">
        <v>5</v>
      </c>
      <c r="D73" s="45" t="s">
        <v>1043</v>
      </c>
      <c r="E73" s="32"/>
      <c r="F73" s="32"/>
      <c r="G73" s="32"/>
      <c r="H73" s="32"/>
      <c r="I73" s="32"/>
      <c r="J73" s="32"/>
      <c r="K73" s="32"/>
      <c r="L73" s="32"/>
      <c r="M73" s="32">
        <v>27</v>
      </c>
      <c r="N73" s="32" t="s">
        <v>1049</v>
      </c>
      <c r="O73" s="35">
        <v>225284089000</v>
      </c>
      <c r="P73" s="32">
        <v>57</v>
      </c>
      <c r="Q73" s="32" t="s">
        <v>1050</v>
      </c>
      <c r="R73" s="32" t="s">
        <v>376</v>
      </c>
      <c r="S73" s="32" t="s">
        <v>332</v>
      </c>
      <c r="T73" s="32" t="s">
        <v>371</v>
      </c>
      <c r="U73" s="32">
        <v>95</v>
      </c>
      <c r="V73" s="32">
        <v>100</v>
      </c>
      <c r="W73" s="32">
        <v>100</v>
      </c>
    </row>
    <row r="74" spans="1:23" ht="120" x14ac:dyDescent="0.25">
      <c r="A74" s="33" t="s">
        <v>1039</v>
      </c>
      <c r="B74" s="33" t="s">
        <v>1661</v>
      </c>
      <c r="C74" s="45">
        <v>6</v>
      </c>
      <c r="D74" s="45" t="s">
        <v>1053</v>
      </c>
      <c r="E74" s="32">
        <v>23</v>
      </c>
      <c r="F74" s="32" t="s">
        <v>1054</v>
      </c>
      <c r="G74" s="32" t="s">
        <v>369</v>
      </c>
      <c r="H74" s="32" t="s">
        <v>332</v>
      </c>
      <c r="I74" s="32" t="s">
        <v>371</v>
      </c>
      <c r="J74" s="32">
        <v>100</v>
      </c>
      <c r="K74" s="32">
        <v>100</v>
      </c>
      <c r="L74" s="32">
        <v>100</v>
      </c>
      <c r="M74" s="32">
        <v>30</v>
      </c>
      <c r="N74" s="32" t="s">
        <v>975</v>
      </c>
      <c r="O74" s="35">
        <v>63774789000</v>
      </c>
      <c r="P74" s="32">
        <v>63</v>
      </c>
      <c r="Q74" s="32" t="s">
        <v>1055</v>
      </c>
      <c r="R74" s="32" t="s">
        <v>369</v>
      </c>
      <c r="S74" s="32" t="s">
        <v>332</v>
      </c>
      <c r="T74" s="32" t="s">
        <v>371</v>
      </c>
      <c r="U74" s="32">
        <v>100</v>
      </c>
      <c r="V74" s="32">
        <v>100</v>
      </c>
      <c r="W74" s="32">
        <v>100</v>
      </c>
    </row>
    <row r="75" spans="1:23" ht="312" x14ac:dyDescent="0.25">
      <c r="A75" s="33" t="s">
        <v>1039</v>
      </c>
      <c r="B75" s="33" t="s">
        <v>1661</v>
      </c>
      <c r="C75" s="45">
        <v>5</v>
      </c>
      <c r="D75" s="45" t="s">
        <v>1043</v>
      </c>
      <c r="E75" s="32"/>
      <c r="F75" s="32"/>
      <c r="G75" s="32"/>
      <c r="H75" s="32"/>
      <c r="I75" s="32"/>
      <c r="J75" s="32"/>
      <c r="K75" s="32"/>
      <c r="L75" s="32"/>
      <c r="M75" s="32">
        <v>29</v>
      </c>
      <c r="N75" s="32" t="s">
        <v>1060</v>
      </c>
      <c r="O75" s="35">
        <v>40511624000</v>
      </c>
      <c r="P75" s="32">
        <v>35</v>
      </c>
      <c r="Q75" s="32" t="s">
        <v>1061</v>
      </c>
      <c r="R75" s="32" t="s">
        <v>369</v>
      </c>
      <c r="S75" s="32" t="s">
        <v>332</v>
      </c>
      <c r="T75" s="32" t="s">
        <v>371</v>
      </c>
      <c r="U75" s="32">
        <v>100</v>
      </c>
      <c r="V75" s="32">
        <v>100</v>
      </c>
      <c r="W75" s="32">
        <v>100</v>
      </c>
    </row>
    <row r="76" spans="1:23" ht="312" x14ac:dyDescent="0.25">
      <c r="A76" s="33" t="s">
        <v>1039</v>
      </c>
      <c r="B76" s="33" t="s">
        <v>1661</v>
      </c>
      <c r="C76" s="45">
        <v>5</v>
      </c>
      <c r="D76" s="45" t="s">
        <v>1043</v>
      </c>
      <c r="E76" s="32"/>
      <c r="F76" s="32"/>
      <c r="G76" s="32"/>
      <c r="H76" s="32"/>
      <c r="I76" s="32"/>
      <c r="J76" s="32"/>
      <c r="K76" s="32"/>
      <c r="L76" s="32"/>
      <c r="M76" s="32">
        <v>26</v>
      </c>
      <c r="N76" s="32" t="s">
        <v>1062</v>
      </c>
      <c r="O76" s="35">
        <v>33817335000</v>
      </c>
      <c r="P76" s="32">
        <v>65</v>
      </c>
      <c r="Q76" s="32" t="s">
        <v>1063</v>
      </c>
      <c r="R76" s="32" t="s">
        <v>376</v>
      </c>
      <c r="S76" s="32" t="s">
        <v>332</v>
      </c>
      <c r="T76" s="32" t="s">
        <v>371</v>
      </c>
      <c r="U76" s="32"/>
      <c r="V76" s="32">
        <v>100</v>
      </c>
      <c r="W76" s="32">
        <v>100</v>
      </c>
    </row>
    <row r="77" spans="1:23" ht="312" x14ac:dyDescent="0.25">
      <c r="A77" s="33" t="s">
        <v>1039</v>
      </c>
      <c r="B77" s="33" t="s">
        <v>1661</v>
      </c>
      <c r="C77" s="45">
        <v>5</v>
      </c>
      <c r="D77" s="45" t="s">
        <v>1043</v>
      </c>
      <c r="E77" s="32"/>
      <c r="F77" s="32"/>
      <c r="G77" s="32"/>
      <c r="H77" s="32"/>
      <c r="I77" s="32"/>
      <c r="J77" s="32"/>
      <c r="K77" s="32"/>
      <c r="L77" s="32"/>
      <c r="M77" s="32">
        <v>28</v>
      </c>
      <c r="N77" s="32" t="s">
        <v>1067</v>
      </c>
      <c r="O77" s="35">
        <v>21023915000</v>
      </c>
      <c r="P77" s="32">
        <v>52</v>
      </c>
      <c r="Q77" s="32" t="s">
        <v>1068</v>
      </c>
      <c r="R77" s="32" t="s">
        <v>369</v>
      </c>
      <c r="S77" s="32" t="s">
        <v>332</v>
      </c>
      <c r="T77" s="32" t="s">
        <v>371</v>
      </c>
      <c r="U77" s="32">
        <v>100</v>
      </c>
      <c r="V77" s="32">
        <v>100</v>
      </c>
      <c r="W77" s="32">
        <v>100</v>
      </c>
    </row>
    <row r="78" spans="1:23" ht="312" x14ac:dyDescent="0.25">
      <c r="A78" s="33" t="s">
        <v>1039</v>
      </c>
      <c r="B78" s="33" t="s">
        <v>1661</v>
      </c>
      <c r="C78" s="45">
        <v>5</v>
      </c>
      <c r="D78" s="45" t="s">
        <v>1043</v>
      </c>
      <c r="E78" s="32"/>
      <c r="F78" s="32"/>
      <c r="G78" s="32"/>
      <c r="H78" s="32"/>
      <c r="I78" s="32"/>
      <c r="J78" s="32"/>
      <c r="K78" s="32"/>
      <c r="L78" s="32"/>
      <c r="M78" s="32">
        <v>25</v>
      </c>
      <c r="N78" s="32" t="s">
        <v>1069</v>
      </c>
      <c r="O78" s="35">
        <v>18224182000</v>
      </c>
      <c r="P78" s="32">
        <v>55</v>
      </c>
      <c r="Q78" s="32" t="s">
        <v>1070</v>
      </c>
      <c r="R78" s="32" t="s">
        <v>331</v>
      </c>
      <c r="S78" s="32" t="s">
        <v>332</v>
      </c>
      <c r="T78" s="32" t="s">
        <v>336</v>
      </c>
      <c r="U78" s="35">
        <v>15427</v>
      </c>
      <c r="V78" s="35">
        <v>45226</v>
      </c>
      <c r="W78" s="35">
        <v>4538</v>
      </c>
    </row>
    <row r="79" spans="1:23" ht="312" x14ac:dyDescent="0.25">
      <c r="A79" s="33" t="s">
        <v>1039</v>
      </c>
      <c r="B79" s="33" t="s">
        <v>1661</v>
      </c>
      <c r="C79" s="45">
        <v>5</v>
      </c>
      <c r="D79" s="45" t="s">
        <v>1043</v>
      </c>
      <c r="E79" s="32">
        <v>22</v>
      </c>
      <c r="F79" s="32" t="s">
        <v>1071</v>
      </c>
      <c r="G79" s="32" t="s">
        <v>369</v>
      </c>
      <c r="H79" s="32" t="s">
        <v>332</v>
      </c>
      <c r="I79" s="32" t="s">
        <v>371</v>
      </c>
      <c r="J79" s="32">
        <v>100</v>
      </c>
      <c r="K79" s="32">
        <v>100</v>
      </c>
      <c r="L79" s="32">
        <v>100</v>
      </c>
      <c r="M79" s="32">
        <v>20</v>
      </c>
      <c r="N79" s="32" t="s">
        <v>1072</v>
      </c>
      <c r="O79" s="35">
        <v>16893566000</v>
      </c>
      <c r="P79" s="32">
        <v>61</v>
      </c>
      <c r="Q79" s="32" t="s">
        <v>1073</v>
      </c>
      <c r="R79" s="32" t="s">
        <v>376</v>
      </c>
      <c r="S79" s="32" t="s">
        <v>332</v>
      </c>
      <c r="T79" s="32" t="s">
        <v>336</v>
      </c>
      <c r="U79" s="35">
        <v>318000</v>
      </c>
      <c r="V79" s="35">
        <v>318000</v>
      </c>
      <c r="W79" s="35">
        <v>272680</v>
      </c>
    </row>
    <row r="80" spans="1:23" ht="312" x14ac:dyDescent="0.25">
      <c r="A80" s="33" t="s">
        <v>1039</v>
      </c>
      <c r="B80" s="33" t="s">
        <v>1661</v>
      </c>
      <c r="C80" s="45">
        <v>5</v>
      </c>
      <c r="D80" s="45" t="s">
        <v>1043</v>
      </c>
      <c r="E80" s="32"/>
      <c r="F80" s="32"/>
      <c r="G80" s="32"/>
      <c r="H80" s="32"/>
      <c r="I80" s="32"/>
      <c r="J80" s="32"/>
      <c r="K80" s="32"/>
      <c r="L80" s="32"/>
      <c r="M80" s="32">
        <v>20</v>
      </c>
      <c r="N80" s="32" t="s">
        <v>1072</v>
      </c>
      <c r="O80" s="32">
        <v>0</v>
      </c>
      <c r="P80" s="32">
        <v>56</v>
      </c>
      <c r="Q80" s="32" t="s">
        <v>1096</v>
      </c>
      <c r="R80" s="32" t="s">
        <v>369</v>
      </c>
      <c r="S80" s="32" t="s">
        <v>332</v>
      </c>
      <c r="T80" s="32" t="s">
        <v>336</v>
      </c>
      <c r="U80" s="32">
        <v>20</v>
      </c>
      <c r="V80" s="32">
        <v>20</v>
      </c>
      <c r="W80" s="32">
        <v>20</v>
      </c>
    </row>
    <row r="81" spans="1:23" ht="312" x14ac:dyDescent="0.25">
      <c r="A81" s="33" t="s">
        <v>1039</v>
      </c>
      <c r="B81" s="33" t="s">
        <v>1661</v>
      </c>
      <c r="C81" s="45">
        <v>5</v>
      </c>
      <c r="D81" s="45" t="s">
        <v>1043</v>
      </c>
      <c r="E81" s="32"/>
      <c r="F81" s="32"/>
      <c r="G81" s="32"/>
      <c r="H81" s="32"/>
      <c r="I81" s="32"/>
      <c r="J81" s="32"/>
      <c r="K81" s="32"/>
      <c r="L81" s="32"/>
      <c r="M81" s="32">
        <v>21</v>
      </c>
      <c r="N81" s="32" t="s">
        <v>1097</v>
      </c>
      <c r="O81" s="32">
        <v>0</v>
      </c>
      <c r="P81" s="32">
        <v>54</v>
      </c>
      <c r="Q81" s="32" t="s">
        <v>1098</v>
      </c>
      <c r="R81" s="32" t="s">
        <v>369</v>
      </c>
      <c r="S81" s="32" t="s">
        <v>332</v>
      </c>
      <c r="T81" s="32" t="s">
        <v>371</v>
      </c>
      <c r="U81" s="32">
        <v>100</v>
      </c>
      <c r="V81" s="32">
        <v>100</v>
      </c>
      <c r="W81" s="32">
        <v>100</v>
      </c>
    </row>
    <row r="82" spans="1:23" ht="312" x14ac:dyDescent="0.25">
      <c r="A82" s="33" t="s">
        <v>1039</v>
      </c>
      <c r="B82" s="33" t="s">
        <v>1661</v>
      </c>
      <c r="C82" s="45">
        <v>5</v>
      </c>
      <c r="D82" s="45" t="s">
        <v>1043</v>
      </c>
      <c r="E82" s="32"/>
      <c r="F82" s="32"/>
      <c r="G82" s="32"/>
      <c r="H82" s="32"/>
      <c r="I82" s="32"/>
      <c r="J82" s="32"/>
      <c r="K82" s="32"/>
      <c r="L82" s="32"/>
      <c r="M82" s="32">
        <v>21</v>
      </c>
      <c r="N82" s="32" t="s">
        <v>1097</v>
      </c>
      <c r="O82" s="32">
        <v>0</v>
      </c>
      <c r="P82" s="32">
        <v>53</v>
      </c>
      <c r="Q82" s="32" t="s">
        <v>1100</v>
      </c>
      <c r="R82" s="32" t="s">
        <v>369</v>
      </c>
      <c r="S82" s="32" t="s">
        <v>332</v>
      </c>
      <c r="T82" s="32" t="s">
        <v>371</v>
      </c>
      <c r="U82" s="32">
        <v>100</v>
      </c>
      <c r="V82" s="32">
        <v>100</v>
      </c>
      <c r="W82" s="32">
        <v>100</v>
      </c>
    </row>
    <row r="83" spans="1:23" ht="312" x14ac:dyDescent="0.25">
      <c r="A83" s="33" t="s">
        <v>1039</v>
      </c>
      <c r="B83" s="33" t="s">
        <v>1661</v>
      </c>
      <c r="C83" s="45">
        <v>5</v>
      </c>
      <c r="D83" s="45" t="s">
        <v>1043</v>
      </c>
      <c r="E83" s="32"/>
      <c r="F83" s="32"/>
      <c r="G83" s="32"/>
      <c r="H83" s="32"/>
      <c r="I83" s="32"/>
      <c r="J83" s="32"/>
      <c r="K83" s="32"/>
      <c r="L83" s="32"/>
      <c r="M83" s="32">
        <v>23</v>
      </c>
      <c r="N83" s="32" t="s">
        <v>1101</v>
      </c>
      <c r="O83" s="32">
        <v>0</v>
      </c>
      <c r="P83" s="32">
        <v>59</v>
      </c>
      <c r="Q83" s="52" t="s">
        <v>1102</v>
      </c>
      <c r="R83" s="32" t="s">
        <v>331</v>
      </c>
      <c r="S83" s="32" t="s">
        <v>377</v>
      </c>
      <c r="T83" s="32" t="s">
        <v>371</v>
      </c>
      <c r="U83" s="32"/>
      <c r="V83" s="32">
        <v>100</v>
      </c>
      <c r="W83" s="32">
        <v>2.5</v>
      </c>
    </row>
    <row r="84" spans="1:23" ht="312" x14ac:dyDescent="0.25">
      <c r="A84" s="33" t="s">
        <v>1039</v>
      </c>
      <c r="B84" s="33" t="s">
        <v>1661</v>
      </c>
      <c r="C84" s="45">
        <v>5</v>
      </c>
      <c r="D84" s="45" t="s">
        <v>1043</v>
      </c>
      <c r="E84" s="32"/>
      <c r="F84" s="32"/>
      <c r="G84" s="32"/>
      <c r="H84" s="32"/>
      <c r="I84" s="32"/>
      <c r="J84" s="32"/>
      <c r="K84" s="32"/>
      <c r="L84" s="32"/>
      <c r="M84" s="32">
        <v>24</v>
      </c>
      <c r="N84" s="32" t="s">
        <v>1104</v>
      </c>
      <c r="O84" s="32">
        <v>0</v>
      </c>
      <c r="P84" s="32">
        <v>60</v>
      </c>
      <c r="Q84" s="52" t="s">
        <v>1105</v>
      </c>
      <c r="R84" s="32" t="s">
        <v>331</v>
      </c>
      <c r="S84" s="32" t="s">
        <v>377</v>
      </c>
      <c r="T84" s="32" t="s">
        <v>371</v>
      </c>
      <c r="U84" s="32"/>
      <c r="V84" s="32">
        <v>100</v>
      </c>
      <c r="W84" s="32">
        <v>2.5</v>
      </c>
    </row>
    <row r="85" spans="1:23" ht="312" x14ac:dyDescent="0.25">
      <c r="A85" s="33" t="s">
        <v>1039</v>
      </c>
      <c r="B85" s="33" t="s">
        <v>1661</v>
      </c>
      <c r="C85" s="45">
        <v>5</v>
      </c>
      <c r="D85" s="45" t="s">
        <v>1043</v>
      </c>
      <c r="E85" s="32"/>
      <c r="F85" s="32"/>
      <c r="G85" s="32"/>
      <c r="H85" s="32"/>
      <c r="I85" s="32"/>
      <c r="J85" s="32"/>
      <c r="K85" s="32"/>
      <c r="L85" s="32"/>
      <c r="M85" s="32">
        <v>27</v>
      </c>
      <c r="N85" s="32" t="s">
        <v>1049</v>
      </c>
      <c r="O85" s="32">
        <v>0</v>
      </c>
      <c r="P85" s="32">
        <v>51</v>
      </c>
      <c r="Q85" s="32" t="s">
        <v>1107</v>
      </c>
      <c r="R85" s="32" t="s">
        <v>369</v>
      </c>
      <c r="S85" s="32" t="s">
        <v>332</v>
      </c>
      <c r="T85" s="32" t="s">
        <v>371</v>
      </c>
      <c r="U85" s="32">
        <v>100</v>
      </c>
      <c r="V85" s="32">
        <v>100</v>
      </c>
      <c r="W85" s="32">
        <v>100</v>
      </c>
    </row>
    <row r="86" spans="1:23" ht="108" x14ac:dyDescent="0.25">
      <c r="A86" s="33" t="s">
        <v>1039</v>
      </c>
      <c r="B86" s="33" t="s">
        <v>1661</v>
      </c>
      <c r="C86" s="45">
        <v>6</v>
      </c>
      <c r="D86" s="45" t="s">
        <v>1053</v>
      </c>
      <c r="E86" s="32"/>
      <c r="F86" s="32"/>
      <c r="G86" s="32"/>
      <c r="H86" s="32"/>
      <c r="I86" s="32"/>
      <c r="J86" s="32"/>
      <c r="K86" s="32"/>
      <c r="L86" s="32"/>
      <c r="M86" s="32">
        <v>30</v>
      </c>
      <c r="N86" s="32" t="s">
        <v>975</v>
      </c>
      <c r="O86" s="32">
        <v>0</v>
      </c>
      <c r="P86" s="32">
        <v>64</v>
      </c>
      <c r="Q86" s="32" t="s">
        <v>781</v>
      </c>
      <c r="R86" s="32" t="s">
        <v>369</v>
      </c>
      <c r="S86" s="32" t="s">
        <v>332</v>
      </c>
      <c r="T86" s="32" t="s">
        <v>371</v>
      </c>
      <c r="U86" s="32">
        <v>100</v>
      </c>
      <c r="V86" s="32">
        <v>100</v>
      </c>
      <c r="W86" s="32">
        <v>100</v>
      </c>
    </row>
    <row r="87" spans="1:23" ht="132" hidden="1" x14ac:dyDescent="0.25">
      <c r="A87" s="33" t="s">
        <v>1108</v>
      </c>
      <c r="B87" s="33" t="s">
        <v>1662</v>
      </c>
      <c r="C87" s="45">
        <v>3</v>
      </c>
      <c r="D87" s="45" t="s">
        <v>1140</v>
      </c>
      <c r="E87" s="32">
        <v>4</v>
      </c>
      <c r="F87" s="32" t="s">
        <v>1141</v>
      </c>
      <c r="G87" s="32" t="s">
        <v>376</v>
      </c>
      <c r="H87" s="32" t="s">
        <v>377</v>
      </c>
      <c r="I87" s="32" t="s">
        <v>371</v>
      </c>
      <c r="J87" s="32"/>
      <c r="K87" s="32">
        <v>100</v>
      </c>
      <c r="L87" s="32">
        <v>100</v>
      </c>
      <c r="M87" s="32">
        <v>16</v>
      </c>
      <c r="N87" s="32" t="s">
        <v>1142</v>
      </c>
      <c r="O87" s="35">
        <v>4926433000</v>
      </c>
      <c r="P87" s="32">
        <v>14</v>
      </c>
      <c r="Q87" s="32" t="s">
        <v>1143</v>
      </c>
      <c r="R87" s="32" t="s">
        <v>376</v>
      </c>
      <c r="S87" s="32" t="s">
        <v>377</v>
      </c>
      <c r="T87" s="32" t="s">
        <v>371</v>
      </c>
      <c r="U87" s="32"/>
      <c r="V87" s="32">
        <v>100</v>
      </c>
      <c r="W87" s="32">
        <v>100</v>
      </c>
    </row>
    <row r="88" spans="1:23" ht="108" hidden="1" x14ac:dyDescent="0.25">
      <c r="A88" s="33" t="s">
        <v>1108</v>
      </c>
      <c r="B88" s="33" t="s">
        <v>1662</v>
      </c>
      <c r="C88" s="45">
        <v>3</v>
      </c>
      <c r="D88" s="45" t="s">
        <v>1140</v>
      </c>
      <c r="E88" s="32"/>
      <c r="F88" s="32"/>
      <c r="G88" s="32"/>
      <c r="H88" s="32"/>
      <c r="I88" s="32"/>
      <c r="J88" s="32"/>
      <c r="K88" s="32"/>
      <c r="L88" s="32"/>
      <c r="M88" s="32">
        <v>18</v>
      </c>
      <c r="N88" s="32" t="s">
        <v>1144</v>
      </c>
      <c r="O88" s="35">
        <v>3902090000</v>
      </c>
      <c r="P88" s="32">
        <v>16</v>
      </c>
      <c r="Q88" s="32" t="s">
        <v>609</v>
      </c>
      <c r="R88" s="32" t="s">
        <v>376</v>
      </c>
      <c r="S88" s="32" t="s">
        <v>377</v>
      </c>
      <c r="T88" s="32" t="s">
        <v>371</v>
      </c>
      <c r="U88" s="32"/>
      <c r="V88" s="32">
        <v>100</v>
      </c>
      <c r="W88" s="32">
        <v>100</v>
      </c>
    </row>
    <row r="89" spans="1:23" ht="108" hidden="1" x14ac:dyDescent="0.25">
      <c r="A89" s="33" t="s">
        <v>1108</v>
      </c>
      <c r="B89" s="33" t="s">
        <v>1662</v>
      </c>
      <c r="C89" s="45">
        <v>3</v>
      </c>
      <c r="D89" s="45" t="s">
        <v>1140</v>
      </c>
      <c r="E89" s="32"/>
      <c r="F89" s="32"/>
      <c r="G89" s="32"/>
      <c r="H89" s="32"/>
      <c r="I89" s="32"/>
      <c r="J89" s="32"/>
      <c r="K89" s="32"/>
      <c r="L89" s="32"/>
      <c r="M89" s="32">
        <v>17</v>
      </c>
      <c r="N89" s="32" t="s">
        <v>1145</v>
      </c>
      <c r="O89" s="35">
        <v>1639995000</v>
      </c>
      <c r="P89" s="32">
        <v>15</v>
      </c>
      <c r="Q89" s="32" t="s">
        <v>1146</v>
      </c>
      <c r="R89" s="32" t="s">
        <v>376</v>
      </c>
      <c r="S89" s="32" t="s">
        <v>377</v>
      </c>
      <c r="T89" s="32" t="s">
        <v>371</v>
      </c>
      <c r="U89" s="32"/>
      <c r="V89" s="32">
        <v>100</v>
      </c>
      <c r="W89" s="32">
        <v>100</v>
      </c>
    </row>
    <row r="90" spans="1:23" ht="144" hidden="1" x14ac:dyDescent="0.25">
      <c r="A90" s="33" t="s">
        <v>1177</v>
      </c>
      <c r="B90" s="33" t="s">
        <v>1663</v>
      </c>
      <c r="C90" s="45">
        <v>2</v>
      </c>
      <c r="D90" s="45" t="s">
        <v>431</v>
      </c>
      <c r="E90" s="32">
        <v>2</v>
      </c>
      <c r="F90" s="32" t="s">
        <v>1179</v>
      </c>
      <c r="G90" s="32" t="s">
        <v>392</v>
      </c>
      <c r="H90" s="32" t="s">
        <v>370</v>
      </c>
      <c r="I90" s="32" t="s">
        <v>371</v>
      </c>
      <c r="J90" s="32">
        <v>80</v>
      </c>
      <c r="K90" s="32">
        <v>100</v>
      </c>
      <c r="L90" s="32">
        <v>84</v>
      </c>
      <c r="M90" s="32">
        <v>8</v>
      </c>
      <c r="N90" s="32" t="s">
        <v>608</v>
      </c>
      <c r="O90" s="35">
        <v>4030093000</v>
      </c>
      <c r="P90" s="32">
        <v>10</v>
      </c>
      <c r="Q90" s="32" t="s">
        <v>1180</v>
      </c>
      <c r="R90" s="32" t="s">
        <v>392</v>
      </c>
      <c r="S90" s="32" t="s">
        <v>377</v>
      </c>
      <c r="T90" s="32" t="s">
        <v>371</v>
      </c>
      <c r="U90" s="32"/>
      <c r="V90" s="32">
        <v>100</v>
      </c>
      <c r="W90" s="32">
        <v>20</v>
      </c>
    </row>
    <row r="91" spans="1:23" ht="108" hidden="1" x14ac:dyDescent="0.25">
      <c r="A91" s="33" t="s">
        <v>1177</v>
      </c>
      <c r="B91" s="33" t="s">
        <v>1663</v>
      </c>
      <c r="C91" s="45">
        <v>2</v>
      </c>
      <c r="D91" s="45" t="s">
        <v>431</v>
      </c>
      <c r="E91" s="32"/>
      <c r="F91" s="32"/>
      <c r="G91" s="32"/>
      <c r="H91" s="32"/>
      <c r="I91" s="32"/>
      <c r="J91" s="32"/>
      <c r="K91" s="32"/>
      <c r="L91" s="32"/>
      <c r="M91" s="32">
        <v>8</v>
      </c>
      <c r="N91" s="32" t="s">
        <v>608</v>
      </c>
      <c r="O91" s="32">
        <v>0</v>
      </c>
      <c r="P91" s="32">
        <v>8</v>
      </c>
      <c r="Q91" s="32" t="s">
        <v>1187</v>
      </c>
      <c r="R91" s="32" t="s">
        <v>392</v>
      </c>
      <c r="S91" s="32" t="s">
        <v>377</v>
      </c>
      <c r="T91" s="32" t="s">
        <v>371</v>
      </c>
      <c r="U91" s="32"/>
      <c r="V91" s="32">
        <v>100</v>
      </c>
      <c r="W91" s="32">
        <v>25</v>
      </c>
    </row>
    <row r="92" spans="1:23" ht="120" hidden="1" x14ac:dyDescent="0.25">
      <c r="A92" s="33" t="s">
        <v>1188</v>
      </c>
      <c r="B92" s="33" t="s">
        <v>1664</v>
      </c>
      <c r="C92" s="45">
        <v>10</v>
      </c>
      <c r="D92" s="45" t="s">
        <v>1212</v>
      </c>
      <c r="E92" s="32">
        <v>15</v>
      </c>
      <c r="F92" s="32" t="s">
        <v>1213</v>
      </c>
      <c r="G92" s="32" t="s">
        <v>392</v>
      </c>
      <c r="H92" s="32" t="s">
        <v>370</v>
      </c>
      <c r="I92" s="32" t="s">
        <v>371</v>
      </c>
      <c r="J92" s="32"/>
      <c r="K92" s="32">
        <v>100</v>
      </c>
      <c r="L92" s="32">
        <v>100</v>
      </c>
      <c r="M92" s="32">
        <v>7</v>
      </c>
      <c r="N92" s="32" t="s">
        <v>1214</v>
      </c>
      <c r="O92" s="35">
        <v>9095100000</v>
      </c>
      <c r="P92" s="32">
        <v>10</v>
      </c>
      <c r="Q92" s="32" t="s">
        <v>1215</v>
      </c>
      <c r="R92" s="32" t="s">
        <v>392</v>
      </c>
      <c r="S92" s="32" t="s">
        <v>332</v>
      </c>
      <c r="T92" s="32" t="s">
        <v>371</v>
      </c>
      <c r="U92" s="32"/>
      <c r="V92" s="32">
        <v>100</v>
      </c>
      <c r="W92" s="32">
        <v>100</v>
      </c>
    </row>
    <row r="93" spans="1:23" ht="132" hidden="1" x14ac:dyDescent="0.25">
      <c r="A93" s="33" t="s">
        <v>1188</v>
      </c>
      <c r="B93" s="33" t="s">
        <v>1664</v>
      </c>
      <c r="C93" s="45">
        <v>10</v>
      </c>
      <c r="D93" s="45" t="s">
        <v>1212</v>
      </c>
      <c r="E93" s="32"/>
      <c r="F93" s="32"/>
      <c r="G93" s="32"/>
      <c r="H93" s="32"/>
      <c r="I93" s="32"/>
      <c r="J93" s="32"/>
      <c r="K93" s="32"/>
      <c r="L93" s="32"/>
      <c r="M93" s="32">
        <v>8</v>
      </c>
      <c r="N93" s="32" t="s">
        <v>1216</v>
      </c>
      <c r="O93" s="35">
        <v>4546915000</v>
      </c>
      <c r="P93" s="32">
        <v>11</v>
      </c>
      <c r="Q93" s="32" t="s">
        <v>1217</v>
      </c>
      <c r="R93" s="32" t="s">
        <v>392</v>
      </c>
      <c r="S93" s="32" t="s">
        <v>377</v>
      </c>
      <c r="T93" s="32" t="s">
        <v>371</v>
      </c>
      <c r="U93" s="32"/>
      <c r="V93" s="32">
        <v>100</v>
      </c>
      <c r="W93" s="32">
        <v>100</v>
      </c>
    </row>
    <row r="94" spans="1:23" ht="108" hidden="1" x14ac:dyDescent="0.25">
      <c r="A94" s="33" t="s">
        <v>1188</v>
      </c>
      <c r="B94" s="33" t="s">
        <v>1664</v>
      </c>
      <c r="C94" s="45">
        <v>10</v>
      </c>
      <c r="D94" s="45" t="s">
        <v>1212</v>
      </c>
      <c r="E94" s="32"/>
      <c r="F94" s="32"/>
      <c r="G94" s="32"/>
      <c r="H94" s="32"/>
      <c r="I94" s="32"/>
      <c r="J94" s="32"/>
      <c r="K94" s="32"/>
      <c r="L94" s="32"/>
      <c r="M94" s="32">
        <v>9</v>
      </c>
      <c r="N94" s="32" t="s">
        <v>1218</v>
      </c>
      <c r="O94" s="35">
        <v>3650007000</v>
      </c>
      <c r="P94" s="32">
        <v>12</v>
      </c>
      <c r="Q94" s="32" t="s">
        <v>1219</v>
      </c>
      <c r="R94" s="32" t="s">
        <v>392</v>
      </c>
      <c r="S94" s="32" t="s">
        <v>377</v>
      </c>
      <c r="T94" s="32" t="s">
        <v>371</v>
      </c>
      <c r="U94" s="32"/>
      <c r="V94" s="32">
        <v>100</v>
      </c>
      <c r="W94" s="32">
        <v>100</v>
      </c>
    </row>
    <row r="95" spans="1:23" ht="108" hidden="1" x14ac:dyDescent="0.25">
      <c r="A95" s="33" t="s">
        <v>1220</v>
      </c>
      <c r="B95" s="33" t="s">
        <v>1665</v>
      </c>
      <c r="C95" s="45">
        <v>7</v>
      </c>
      <c r="D95" s="45" t="s">
        <v>431</v>
      </c>
      <c r="E95" s="32">
        <v>4</v>
      </c>
      <c r="F95" s="32" t="s">
        <v>1235</v>
      </c>
      <c r="G95" s="32" t="s">
        <v>369</v>
      </c>
      <c r="H95" s="32" t="s">
        <v>370</v>
      </c>
      <c r="I95" s="32" t="s">
        <v>371</v>
      </c>
      <c r="J95" s="32">
        <v>95</v>
      </c>
      <c r="K95" s="32">
        <v>95</v>
      </c>
      <c r="L95" s="32">
        <v>95</v>
      </c>
      <c r="M95" s="32">
        <v>8</v>
      </c>
      <c r="N95" s="32" t="s">
        <v>754</v>
      </c>
      <c r="O95" s="35">
        <v>15020725000</v>
      </c>
      <c r="P95" s="32">
        <v>10</v>
      </c>
      <c r="Q95" s="32" t="s">
        <v>1236</v>
      </c>
      <c r="R95" s="32" t="s">
        <v>392</v>
      </c>
      <c r="S95" s="32" t="s">
        <v>370</v>
      </c>
      <c r="T95" s="32" t="s">
        <v>336</v>
      </c>
      <c r="U95" s="32">
        <v>79.2</v>
      </c>
      <c r="V95" s="32">
        <v>95</v>
      </c>
      <c r="W95" s="32">
        <v>92.5</v>
      </c>
    </row>
    <row r="96" spans="1:23" ht="108" hidden="1" x14ac:dyDescent="0.25">
      <c r="A96" s="33" t="s">
        <v>1271</v>
      </c>
      <c r="B96" s="33" t="s">
        <v>1666</v>
      </c>
      <c r="C96" s="45">
        <v>5</v>
      </c>
      <c r="D96" s="45" t="s">
        <v>431</v>
      </c>
      <c r="E96" s="32"/>
      <c r="F96" s="32"/>
      <c r="G96" s="32"/>
      <c r="H96" s="32"/>
      <c r="I96" s="32"/>
      <c r="J96" s="32"/>
      <c r="K96" s="32"/>
      <c r="L96" s="32"/>
      <c r="M96" s="32">
        <v>10</v>
      </c>
      <c r="N96" s="32" t="s">
        <v>603</v>
      </c>
      <c r="O96" s="35">
        <v>7000000000</v>
      </c>
      <c r="P96" s="32">
        <v>13</v>
      </c>
      <c r="Q96" s="32" t="s">
        <v>1283</v>
      </c>
      <c r="R96" s="32" t="s">
        <v>376</v>
      </c>
      <c r="S96" s="32" t="s">
        <v>332</v>
      </c>
      <c r="T96" s="32" t="s">
        <v>336</v>
      </c>
      <c r="U96" s="32">
        <v>120</v>
      </c>
      <c r="V96" s="32">
        <v>120</v>
      </c>
      <c r="W96" s="32">
        <v>120</v>
      </c>
    </row>
    <row r="97" spans="1:23" ht="108" hidden="1" x14ac:dyDescent="0.25">
      <c r="A97" s="33" t="s">
        <v>1271</v>
      </c>
      <c r="B97" s="33" t="s">
        <v>1666</v>
      </c>
      <c r="C97" s="45">
        <v>5</v>
      </c>
      <c r="D97" s="45" t="s">
        <v>431</v>
      </c>
      <c r="E97" s="32"/>
      <c r="F97" s="32"/>
      <c r="G97" s="32"/>
      <c r="H97" s="32"/>
      <c r="I97" s="32"/>
      <c r="J97" s="32"/>
      <c r="K97" s="32"/>
      <c r="L97" s="32"/>
      <c r="M97" s="32">
        <v>9</v>
      </c>
      <c r="N97" s="32" t="s">
        <v>754</v>
      </c>
      <c r="O97" s="35">
        <v>365000000</v>
      </c>
      <c r="P97" s="32">
        <v>12</v>
      </c>
      <c r="Q97" s="32" t="s">
        <v>921</v>
      </c>
      <c r="R97" s="32" t="s">
        <v>392</v>
      </c>
      <c r="S97" s="32" t="s">
        <v>370</v>
      </c>
      <c r="T97" s="32" t="s">
        <v>371</v>
      </c>
      <c r="U97" s="32">
        <v>70</v>
      </c>
      <c r="V97" s="32">
        <v>90</v>
      </c>
      <c r="W97" s="32">
        <v>72</v>
      </c>
    </row>
    <row r="98" spans="1:23" ht="120" hidden="1" x14ac:dyDescent="0.25">
      <c r="A98" s="33" t="s">
        <v>1271</v>
      </c>
      <c r="B98" s="33" t="s">
        <v>1666</v>
      </c>
      <c r="C98" s="45">
        <v>5</v>
      </c>
      <c r="D98" s="45" t="s">
        <v>431</v>
      </c>
      <c r="E98" s="32">
        <v>3</v>
      </c>
      <c r="F98" s="32" t="s">
        <v>1292</v>
      </c>
      <c r="G98" s="32" t="s">
        <v>369</v>
      </c>
      <c r="H98" s="32" t="s">
        <v>370</v>
      </c>
      <c r="I98" s="32" t="s">
        <v>333</v>
      </c>
      <c r="J98" s="32">
        <v>17</v>
      </c>
      <c r="K98" s="32">
        <v>17</v>
      </c>
      <c r="L98" s="32">
        <v>17</v>
      </c>
      <c r="M98" s="32">
        <v>11</v>
      </c>
      <c r="N98" s="32" t="s">
        <v>1293</v>
      </c>
      <c r="O98" s="35">
        <v>63900000</v>
      </c>
      <c r="P98" s="32">
        <v>14</v>
      </c>
      <c r="Q98" s="32" t="s">
        <v>1294</v>
      </c>
      <c r="R98" s="32" t="s">
        <v>369</v>
      </c>
      <c r="S98" s="32" t="s">
        <v>332</v>
      </c>
      <c r="T98" s="32" t="s">
        <v>336</v>
      </c>
      <c r="U98" s="32">
        <v>4</v>
      </c>
      <c r="V98" s="32">
        <v>4</v>
      </c>
      <c r="W98" s="32">
        <v>4</v>
      </c>
    </row>
    <row r="99" spans="1:23" ht="108" hidden="1" x14ac:dyDescent="0.25">
      <c r="A99" s="33" t="s">
        <v>1271</v>
      </c>
      <c r="B99" s="33" t="s">
        <v>1666</v>
      </c>
      <c r="C99" s="45">
        <v>5</v>
      </c>
      <c r="D99" s="45" t="s">
        <v>431</v>
      </c>
      <c r="E99" s="32"/>
      <c r="F99" s="32"/>
      <c r="G99" s="32"/>
      <c r="H99" s="32"/>
      <c r="I99" s="32"/>
      <c r="J99" s="32"/>
      <c r="K99" s="32"/>
      <c r="L99" s="32"/>
      <c r="M99" s="32">
        <v>9</v>
      </c>
      <c r="N99" s="32" t="s">
        <v>754</v>
      </c>
      <c r="O99" s="35">
        <v>0</v>
      </c>
      <c r="P99" s="32"/>
      <c r="Q99" s="32"/>
      <c r="R99" s="32"/>
      <c r="S99" s="32"/>
      <c r="T99" s="32"/>
      <c r="U99" s="32"/>
      <c r="V99" s="32"/>
      <c r="W99" s="32"/>
    </row>
    <row r="100" spans="1:23" ht="108" hidden="1" x14ac:dyDescent="0.25">
      <c r="A100" s="33" t="s">
        <v>1271</v>
      </c>
      <c r="B100" s="33" t="s">
        <v>1666</v>
      </c>
      <c r="C100" s="45">
        <v>5</v>
      </c>
      <c r="D100" s="45" t="s">
        <v>431</v>
      </c>
      <c r="E100" s="32"/>
      <c r="F100" s="32"/>
      <c r="G100" s="32"/>
      <c r="H100" s="32"/>
      <c r="I100" s="32"/>
      <c r="J100" s="32"/>
      <c r="K100" s="32"/>
      <c r="L100" s="32"/>
      <c r="M100" s="32">
        <v>11</v>
      </c>
      <c r="N100" s="32" t="s">
        <v>1293</v>
      </c>
      <c r="O100" s="35">
        <v>0</v>
      </c>
      <c r="P100" s="32"/>
      <c r="Q100" s="32"/>
      <c r="R100" s="32"/>
      <c r="S100" s="32"/>
      <c r="T100" s="32"/>
      <c r="U100" s="32"/>
      <c r="V100" s="32"/>
      <c r="W100" s="32"/>
    </row>
    <row r="101" spans="1:23" ht="108" hidden="1" x14ac:dyDescent="0.25">
      <c r="A101" s="33" t="s">
        <v>1271</v>
      </c>
      <c r="B101" s="33" t="s">
        <v>1666</v>
      </c>
      <c r="C101" s="45">
        <v>5</v>
      </c>
      <c r="D101" s="45" t="s">
        <v>431</v>
      </c>
      <c r="E101" s="32"/>
      <c r="F101" s="32"/>
      <c r="G101" s="32"/>
      <c r="H101" s="32"/>
      <c r="I101" s="32"/>
      <c r="J101" s="32"/>
      <c r="K101" s="32"/>
      <c r="L101" s="32"/>
      <c r="M101" s="32">
        <v>10</v>
      </c>
      <c r="N101" s="32" t="s">
        <v>603</v>
      </c>
      <c r="O101" s="35"/>
      <c r="P101" s="32"/>
      <c r="Q101" s="32"/>
      <c r="R101" s="32"/>
      <c r="S101" s="32"/>
      <c r="T101" s="32"/>
      <c r="U101" s="32"/>
      <c r="V101" s="32"/>
      <c r="W101" s="32"/>
    </row>
    <row r="102" spans="1:23" ht="96" hidden="1" x14ac:dyDescent="0.25">
      <c r="A102" s="33" t="s">
        <v>1327</v>
      </c>
      <c r="B102" s="33" t="s">
        <v>1667</v>
      </c>
      <c r="C102" s="45">
        <v>3</v>
      </c>
      <c r="D102" s="45" t="s">
        <v>712</v>
      </c>
      <c r="E102" s="32"/>
      <c r="F102" s="32"/>
      <c r="G102" s="32"/>
      <c r="H102" s="32"/>
      <c r="I102" s="32"/>
      <c r="J102" s="32"/>
      <c r="K102" s="32"/>
      <c r="L102" s="32"/>
      <c r="M102" s="32">
        <v>15</v>
      </c>
      <c r="N102" s="32" t="s">
        <v>603</v>
      </c>
      <c r="O102" s="35">
        <v>2855403000</v>
      </c>
      <c r="P102" s="32">
        <v>17</v>
      </c>
      <c r="Q102" s="32" t="s">
        <v>1339</v>
      </c>
      <c r="R102" s="32" t="s">
        <v>376</v>
      </c>
      <c r="S102" s="32" t="s">
        <v>377</v>
      </c>
      <c r="T102" s="32" t="s">
        <v>336</v>
      </c>
      <c r="U102" s="32">
        <v>182</v>
      </c>
      <c r="V102" s="32">
        <v>190</v>
      </c>
      <c r="W102" s="32">
        <v>182</v>
      </c>
    </row>
    <row r="103" spans="1:23" ht="132" hidden="1" x14ac:dyDescent="0.25">
      <c r="A103" s="33" t="s">
        <v>1327</v>
      </c>
      <c r="B103" s="33" t="s">
        <v>1667</v>
      </c>
      <c r="C103" s="45">
        <v>3</v>
      </c>
      <c r="D103" s="45" t="s">
        <v>712</v>
      </c>
      <c r="E103" s="32">
        <v>3</v>
      </c>
      <c r="F103" s="32" t="s">
        <v>1344</v>
      </c>
      <c r="G103" s="32" t="s">
        <v>369</v>
      </c>
      <c r="H103" s="32" t="s">
        <v>370</v>
      </c>
      <c r="I103" s="32" t="s">
        <v>371</v>
      </c>
      <c r="J103" s="32">
        <v>100</v>
      </c>
      <c r="K103" s="32">
        <v>100</v>
      </c>
      <c r="L103" s="32">
        <v>100</v>
      </c>
      <c r="M103" s="32">
        <v>14</v>
      </c>
      <c r="N103" s="32" t="s">
        <v>1345</v>
      </c>
      <c r="O103" s="35">
        <v>100000000</v>
      </c>
      <c r="P103" s="32">
        <v>16</v>
      </c>
      <c r="Q103" s="32" t="s">
        <v>609</v>
      </c>
      <c r="R103" s="32" t="s">
        <v>369</v>
      </c>
      <c r="S103" s="32" t="s">
        <v>370</v>
      </c>
      <c r="T103" s="32" t="s">
        <v>371</v>
      </c>
      <c r="U103" s="32">
        <v>100</v>
      </c>
      <c r="V103" s="32">
        <v>100</v>
      </c>
      <c r="W103" s="32">
        <v>100</v>
      </c>
    </row>
    <row r="104" spans="1:23" ht="132" hidden="1" x14ac:dyDescent="0.25">
      <c r="A104" s="33" t="s">
        <v>1353</v>
      </c>
      <c r="B104" s="33" t="s">
        <v>1668</v>
      </c>
      <c r="C104" s="45">
        <v>4</v>
      </c>
      <c r="D104" s="45" t="s">
        <v>431</v>
      </c>
      <c r="E104" s="32">
        <v>4</v>
      </c>
      <c r="F104" s="32" t="s">
        <v>436</v>
      </c>
      <c r="G104" s="32" t="s">
        <v>376</v>
      </c>
      <c r="H104" s="32" t="s">
        <v>377</v>
      </c>
      <c r="I104" s="32" t="s">
        <v>371</v>
      </c>
      <c r="J104" s="32">
        <v>0</v>
      </c>
      <c r="K104" s="32">
        <v>100</v>
      </c>
      <c r="L104" s="32">
        <v>100</v>
      </c>
      <c r="M104" s="32">
        <v>19</v>
      </c>
      <c r="N104" s="32" t="s">
        <v>603</v>
      </c>
      <c r="O104" s="35">
        <v>17311511000</v>
      </c>
      <c r="P104" s="32">
        <v>25</v>
      </c>
      <c r="Q104" s="32" t="s">
        <v>1358</v>
      </c>
      <c r="R104" s="32" t="s">
        <v>376</v>
      </c>
      <c r="S104" s="32" t="s">
        <v>377</v>
      </c>
      <c r="T104" s="32" t="s">
        <v>371</v>
      </c>
      <c r="U104" s="32">
        <v>0</v>
      </c>
      <c r="V104" s="32">
        <v>100</v>
      </c>
      <c r="W104" s="32">
        <v>100</v>
      </c>
    </row>
    <row r="105" spans="1:23" ht="108" hidden="1" x14ac:dyDescent="0.25">
      <c r="A105" s="33" t="s">
        <v>1405</v>
      </c>
      <c r="B105" s="33" t="s">
        <v>1669</v>
      </c>
      <c r="C105" s="45">
        <v>2</v>
      </c>
      <c r="D105" s="45" t="s">
        <v>431</v>
      </c>
      <c r="E105" s="32">
        <v>2</v>
      </c>
      <c r="F105" s="32" t="s">
        <v>1413</v>
      </c>
      <c r="G105" s="32" t="s">
        <v>369</v>
      </c>
      <c r="H105" s="32" t="s">
        <v>452</v>
      </c>
      <c r="I105" s="32" t="s">
        <v>371</v>
      </c>
      <c r="J105" s="32">
        <v>100</v>
      </c>
      <c r="K105" s="32">
        <v>100</v>
      </c>
      <c r="L105" s="32">
        <v>100</v>
      </c>
      <c r="M105" s="32">
        <v>7</v>
      </c>
      <c r="N105" s="32" t="s">
        <v>754</v>
      </c>
      <c r="O105" s="35">
        <v>3527000000</v>
      </c>
      <c r="P105" s="32">
        <v>9</v>
      </c>
      <c r="Q105" s="32" t="s">
        <v>921</v>
      </c>
      <c r="R105" s="32" t="s">
        <v>369</v>
      </c>
      <c r="S105" s="32" t="s">
        <v>377</v>
      </c>
      <c r="T105" s="32" t="s">
        <v>371</v>
      </c>
      <c r="U105" s="32">
        <v>100</v>
      </c>
      <c r="V105" s="32">
        <v>100</v>
      </c>
      <c r="W105" s="32">
        <v>100</v>
      </c>
    </row>
    <row r="106" spans="1:23" ht="108" hidden="1" x14ac:dyDescent="0.25">
      <c r="A106" s="33" t="s">
        <v>1405</v>
      </c>
      <c r="B106" s="33" t="s">
        <v>1669</v>
      </c>
      <c r="C106" s="45">
        <v>2</v>
      </c>
      <c r="D106" s="45" t="s">
        <v>431</v>
      </c>
      <c r="E106" s="32"/>
      <c r="F106" s="32"/>
      <c r="G106" s="32"/>
      <c r="H106" s="32"/>
      <c r="I106" s="32"/>
      <c r="J106" s="32"/>
      <c r="K106" s="32"/>
      <c r="L106" s="32"/>
      <c r="M106" s="32">
        <v>8</v>
      </c>
      <c r="N106" s="32" t="s">
        <v>388</v>
      </c>
      <c r="O106" s="35">
        <v>500000000</v>
      </c>
      <c r="P106" s="32">
        <v>10</v>
      </c>
      <c r="Q106" s="32" t="s">
        <v>1420</v>
      </c>
      <c r="R106" s="32" t="s">
        <v>369</v>
      </c>
      <c r="S106" s="32" t="s">
        <v>377</v>
      </c>
      <c r="T106" s="32" t="s">
        <v>371</v>
      </c>
      <c r="U106" s="32">
        <v>100</v>
      </c>
      <c r="V106" s="32">
        <v>100</v>
      </c>
      <c r="W106" s="32">
        <v>100</v>
      </c>
    </row>
    <row r="107" spans="1:23" ht="108" hidden="1" x14ac:dyDescent="0.25">
      <c r="A107" s="33" t="s">
        <v>1405</v>
      </c>
      <c r="B107" s="33" t="s">
        <v>1669</v>
      </c>
      <c r="C107" s="45">
        <v>2</v>
      </c>
      <c r="D107" s="45" t="s">
        <v>431</v>
      </c>
      <c r="E107" s="32"/>
      <c r="F107" s="32"/>
      <c r="G107" s="32"/>
      <c r="H107" s="32"/>
      <c r="I107" s="32"/>
      <c r="J107" s="32"/>
      <c r="K107" s="32"/>
      <c r="L107" s="32"/>
      <c r="M107" s="32">
        <v>9</v>
      </c>
      <c r="N107" s="32" t="s">
        <v>608</v>
      </c>
      <c r="O107" s="35">
        <v>100000000</v>
      </c>
      <c r="P107" s="32">
        <v>11</v>
      </c>
      <c r="Q107" s="32" t="s">
        <v>609</v>
      </c>
      <c r="R107" s="32" t="s">
        <v>369</v>
      </c>
      <c r="S107" s="32" t="s">
        <v>377</v>
      </c>
      <c r="T107" s="32" t="s">
        <v>371</v>
      </c>
      <c r="U107" s="32">
        <v>100</v>
      </c>
      <c r="V107" s="32">
        <v>100</v>
      </c>
      <c r="W107" s="32">
        <v>100</v>
      </c>
    </row>
    <row r="108" spans="1:23" ht="144" hidden="1" x14ac:dyDescent="0.25">
      <c r="A108" s="33" t="s">
        <v>1425</v>
      </c>
      <c r="B108" s="33" t="s">
        <v>1670</v>
      </c>
      <c r="C108" s="45">
        <v>3</v>
      </c>
      <c r="D108" s="45" t="s">
        <v>431</v>
      </c>
      <c r="E108" s="32">
        <v>23</v>
      </c>
      <c r="F108" s="32" t="s">
        <v>1430</v>
      </c>
      <c r="G108" s="49" t="s">
        <v>369</v>
      </c>
      <c r="H108" s="49" t="s">
        <v>377</v>
      </c>
      <c r="I108" s="49" t="s">
        <v>371</v>
      </c>
      <c r="J108" s="49">
        <v>100</v>
      </c>
      <c r="K108" s="49">
        <v>100</v>
      </c>
      <c r="L108" s="32">
        <v>100</v>
      </c>
      <c r="M108" s="32">
        <v>11</v>
      </c>
      <c r="N108" s="32" t="s">
        <v>1431</v>
      </c>
      <c r="O108" s="35">
        <v>4118826000</v>
      </c>
      <c r="P108" s="32">
        <v>20</v>
      </c>
      <c r="Q108" s="32" t="s">
        <v>1432</v>
      </c>
      <c r="R108" s="32" t="s">
        <v>548</v>
      </c>
      <c r="S108" s="32" t="s">
        <v>452</v>
      </c>
      <c r="T108" s="32" t="s">
        <v>336</v>
      </c>
      <c r="U108" s="32">
        <v>272</v>
      </c>
      <c r="V108" s="32">
        <v>220</v>
      </c>
      <c r="W108" s="32">
        <v>220</v>
      </c>
    </row>
    <row r="109" spans="1:23" ht="204" hidden="1" x14ac:dyDescent="0.25">
      <c r="A109" s="33" t="s">
        <v>1447</v>
      </c>
      <c r="B109" s="33" t="s">
        <v>1671</v>
      </c>
      <c r="C109" s="45">
        <v>5</v>
      </c>
      <c r="D109" s="45" t="s">
        <v>1460</v>
      </c>
      <c r="E109" s="32">
        <v>13</v>
      </c>
      <c r="F109" s="32" t="s">
        <v>1461</v>
      </c>
      <c r="G109" s="32" t="s">
        <v>369</v>
      </c>
      <c r="H109" s="32" t="s">
        <v>452</v>
      </c>
      <c r="I109" s="32" t="s">
        <v>333</v>
      </c>
      <c r="J109" s="32">
        <v>1</v>
      </c>
      <c r="K109" s="32">
        <v>1</v>
      </c>
      <c r="L109" s="32">
        <v>1</v>
      </c>
      <c r="M109" s="32">
        <v>9</v>
      </c>
      <c r="N109" s="32" t="s">
        <v>1462</v>
      </c>
      <c r="O109" s="35">
        <v>12138493000</v>
      </c>
      <c r="P109" s="32">
        <v>17</v>
      </c>
      <c r="Q109" s="32" t="s">
        <v>1463</v>
      </c>
      <c r="R109" s="32" t="s">
        <v>376</v>
      </c>
      <c r="S109" s="32" t="s">
        <v>332</v>
      </c>
      <c r="T109" s="32" t="s">
        <v>371</v>
      </c>
      <c r="U109" s="32">
        <v>95</v>
      </c>
      <c r="V109" s="32">
        <v>100</v>
      </c>
      <c r="W109" s="32">
        <v>100</v>
      </c>
    </row>
    <row r="110" spans="1:23" ht="204" hidden="1" x14ac:dyDescent="0.25">
      <c r="A110" s="33" t="s">
        <v>1447</v>
      </c>
      <c r="B110" s="33" t="s">
        <v>1671</v>
      </c>
      <c r="C110" s="45">
        <v>5</v>
      </c>
      <c r="D110" s="45" t="s">
        <v>1460</v>
      </c>
      <c r="E110" s="32"/>
      <c r="F110" s="32"/>
      <c r="G110" s="32"/>
      <c r="H110" s="32"/>
      <c r="I110" s="32"/>
      <c r="J110" s="32"/>
      <c r="K110" s="32"/>
      <c r="L110" s="32"/>
      <c r="M110" s="32">
        <v>10</v>
      </c>
      <c r="N110" s="32" t="s">
        <v>1464</v>
      </c>
      <c r="O110" s="35">
        <v>1963000000</v>
      </c>
      <c r="P110" s="32">
        <v>18</v>
      </c>
      <c r="Q110" s="32" t="s">
        <v>1465</v>
      </c>
      <c r="R110" s="32" t="s">
        <v>376</v>
      </c>
      <c r="S110" s="32" t="s">
        <v>332</v>
      </c>
      <c r="T110" s="32" t="s">
        <v>371</v>
      </c>
      <c r="U110" s="32">
        <v>95</v>
      </c>
      <c r="V110" s="32">
        <v>100</v>
      </c>
      <c r="W110" s="32">
        <v>100</v>
      </c>
    </row>
    <row r="111" spans="1:23" ht="108" hidden="1" x14ac:dyDescent="0.25">
      <c r="A111" s="33" t="s">
        <v>1474</v>
      </c>
      <c r="B111" s="33" t="s">
        <v>1672</v>
      </c>
      <c r="C111" s="45">
        <v>2</v>
      </c>
      <c r="D111" s="45" t="s">
        <v>431</v>
      </c>
      <c r="E111" s="32"/>
      <c r="F111" s="32"/>
      <c r="G111" s="32"/>
      <c r="H111" s="32"/>
      <c r="I111" s="32"/>
      <c r="J111" s="32"/>
      <c r="K111" s="32"/>
      <c r="L111" s="32"/>
      <c r="M111" s="32">
        <v>4</v>
      </c>
      <c r="N111" s="32" t="s">
        <v>1480</v>
      </c>
      <c r="O111" s="35">
        <v>8285019000</v>
      </c>
      <c r="P111" s="32">
        <v>5</v>
      </c>
      <c r="Q111" s="32" t="s">
        <v>1481</v>
      </c>
      <c r="R111" s="32" t="s">
        <v>369</v>
      </c>
      <c r="S111" s="32" t="s">
        <v>377</v>
      </c>
      <c r="T111" s="32" t="s">
        <v>371</v>
      </c>
      <c r="U111" s="32">
        <v>100</v>
      </c>
      <c r="V111" s="32">
        <v>100</v>
      </c>
      <c r="W111" s="32">
        <v>100</v>
      </c>
    </row>
    <row r="112" spans="1:23" ht="144" hidden="1" x14ac:dyDescent="0.25">
      <c r="A112" s="33" t="s">
        <v>1474</v>
      </c>
      <c r="B112" s="33" t="s">
        <v>1672</v>
      </c>
      <c r="C112" s="45">
        <v>2</v>
      </c>
      <c r="D112" s="45" t="s">
        <v>431</v>
      </c>
      <c r="E112" s="32">
        <v>2</v>
      </c>
      <c r="F112" s="32" t="s">
        <v>1484</v>
      </c>
      <c r="G112" s="32" t="s">
        <v>369</v>
      </c>
      <c r="H112" s="32" t="s">
        <v>370</v>
      </c>
      <c r="I112" s="32" t="s">
        <v>371</v>
      </c>
      <c r="J112" s="32">
        <v>95</v>
      </c>
      <c r="K112" s="32">
        <v>95</v>
      </c>
      <c r="L112" s="32">
        <v>95</v>
      </c>
      <c r="M112" s="32">
        <v>3</v>
      </c>
      <c r="N112" s="32" t="s">
        <v>754</v>
      </c>
      <c r="O112" s="35">
        <v>3720953000</v>
      </c>
      <c r="P112" s="32">
        <v>4</v>
      </c>
      <c r="Q112" s="32" t="s">
        <v>1485</v>
      </c>
      <c r="R112" s="32" t="s">
        <v>369</v>
      </c>
      <c r="S112" s="32" t="s">
        <v>377</v>
      </c>
      <c r="T112" s="32" t="s">
        <v>371</v>
      </c>
      <c r="U112" s="32">
        <v>100</v>
      </c>
      <c r="V112" s="32">
        <v>100</v>
      </c>
      <c r="W112" s="32">
        <v>100</v>
      </c>
    </row>
    <row r="113" spans="1:23" ht="108" hidden="1" x14ac:dyDescent="0.25">
      <c r="A113" s="33" t="s">
        <v>1474</v>
      </c>
      <c r="B113" s="33" t="s">
        <v>1672</v>
      </c>
      <c r="C113" s="45">
        <v>2</v>
      </c>
      <c r="D113" s="45" t="s">
        <v>431</v>
      </c>
      <c r="E113" s="32"/>
      <c r="F113" s="32"/>
      <c r="G113" s="32"/>
      <c r="H113" s="32"/>
      <c r="I113" s="32"/>
      <c r="J113" s="32"/>
      <c r="K113" s="32"/>
      <c r="L113" s="32"/>
      <c r="M113" s="32">
        <v>10</v>
      </c>
      <c r="N113" s="32" t="s">
        <v>603</v>
      </c>
      <c r="O113" s="35">
        <v>1247000000</v>
      </c>
      <c r="P113" s="32">
        <v>8</v>
      </c>
      <c r="Q113" s="32" t="s">
        <v>1486</v>
      </c>
      <c r="R113" s="32" t="s">
        <v>369</v>
      </c>
      <c r="S113" s="32" t="s">
        <v>377</v>
      </c>
      <c r="T113" s="32" t="s">
        <v>371</v>
      </c>
      <c r="U113" s="32">
        <v>100</v>
      </c>
      <c r="V113" s="32">
        <v>100</v>
      </c>
      <c r="W113" s="32">
        <v>100</v>
      </c>
    </row>
    <row r="114" spans="1:23" ht="108" hidden="1" x14ac:dyDescent="0.25">
      <c r="A114" s="33" t="s">
        <v>1474</v>
      </c>
      <c r="B114" s="33" t="s">
        <v>1672</v>
      </c>
      <c r="C114" s="45">
        <v>2</v>
      </c>
      <c r="D114" s="45" t="s">
        <v>431</v>
      </c>
      <c r="E114" s="32"/>
      <c r="F114" s="32"/>
      <c r="G114" s="32"/>
      <c r="H114" s="32"/>
      <c r="I114" s="32"/>
      <c r="J114" s="32"/>
      <c r="K114" s="32"/>
      <c r="L114" s="32"/>
      <c r="M114" s="32">
        <v>5</v>
      </c>
      <c r="N114" s="32" t="s">
        <v>1487</v>
      </c>
      <c r="O114" s="32">
        <v>0</v>
      </c>
      <c r="P114" s="32">
        <v>6</v>
      </c>
      <c r="Q114" s="32" t="s">
        <v>1488</v>
      </c>
      <c r="R114" s="32" t="s">
        <v>369</v>
      </c>
      <c r="S114" s="32" t="s">
        <v>377</v>
      </c>
      <c r="T114" s="32" t="s">
        <v>371</v>
      </c>
      <c r="U114" s="32">
        <v>100</v>
      </c>
      <c r="V114" s="32">
        <v>100</v>
      </c>
      <c r="W114" s="32">
        <v>100</v>
      </c>
    </row>
    <row r="115" spans="1:23" ht="108" hidden="1" x14ac:dyDescent="0.25">
      <c r="A115" s="33" t="s">
        <v>1490</v>
      </c>
      <c r="B115" s="33" t="s">
        <v>1673</v>
      </c>
      <c r="C115" s="45">
        <v>2</v>
      </c>
      <c r="D115" s="45" t="s">
        <v>431</v>
      </c>
      <c r="E115" s="32"/>
      <c r="F115" s="32"/>
      <c r="G115" s="32"/>
      <c r="H115" s="32"/>
      <c r="I115" s="32"/>
      <c r="J115" s="32"/>
      <c r="K115" s="32"/>
      <c r="L115" s="32"/>
      <c r="M115" s="32">
        <v>8</v>
      </c>
      <c r="N115" s="32" t="s">
        <v>1496</v>
      </c>
      <c r="O115" s="35">
        <v>14814087000</v>
      </c>
      <c r="P115" s="32">
        <v>7</v>
      </c>
      <c r="Q115" s="32" t="s">
        <v>1497</v>
      </c>
      <c r="R115" s="32" t="s">
        <v>369</v>
      </c>
      <c r="S115" s="32" t="s">
        <v>370</v>
      </c>
      <c r="T115" s="32" t="s">
        <v>336</v>
      </c>
      <c r="U115" s="32">
        <v>2</v>
      </c>
      <c r="V115" s="32">
        <v>2</v>
      </c>
      <c r="W115" s="32">
        <v>2</v>
      </c>
    </row>
    <row r="116" spans="1:23" ht="108" hidden="1" x14ac:dyDescent="0.25">
      <c r="A116" s="33" t="s">
        <v>1490</v>
      </c>
      <c r="B116" s="33" t="s">
        <v>1673</v>
      </c>
      <c r="C116" s="45">
        <v>2</v>
      </c>
      <c r="D116" s="45" t="s">
        <v>431</v>
      </c>
      <c r="E116" s="32">
        <v>3</v>
      </c>
      <c r="F116" s="32" t="s">
        <v>1498</v>
      </c>
      <c r="G116" s="32" t="s">
        <v>376</v>
      </c>
      <c r="H116" s="32" t="s">
        <v>370</v>
      </c>
      <c r="I116" s="32" t="s">
        <v>371</v>
      </c>
      <c r="J116" s="32">
        <v>87.2</v>
      </c>
      <c r="K116" s="32">
        <v>88.1</v>
      </c>
      <c r="L116" s="32">
        <v>87.3</v>
      </c>
      <c r="M116" s="32">
        <v>7</v>
      </c>
      <c r="N116" s="32" t="s">
        <v>754</v>
      </c>
      <c r="O116" s="35">
        <v>14685913000</v>
      </c>
      <c r="P116" s="32">
        <v>6</v>
      </c>
      <c r="Q116" s="32" t="s">
        <v>1499</v>
      </c>
      <c r="R116" s="32" t="s">
        <v>392</v>
      </c>
      <c r="S116" s="32" t="s">
        <v>377</v>
      </c>
      <c r="T116" s="32" t="s">
        <v>371</v>
      </c>
      <c r="U116" s="32">
        <v>91.28</v>
      </c>
      <c r="V116" s="32">
        <v>91.57</v>
      </c>
      <c r="W116" s="32">
        <v>91.31</v>
      </c>
    </row>
    <row r="117" spans="1:23" ht="108" hidden="1" x14ac:dyDescent="0.25">
      <c r="A117" s="33" t="s">
        <v>1490</v>
      </c>
      <c r="B117" s="33" t="s">
        <v>1673</v>
      </c>
      <c r="C117" s="45">
        <v>2</v>
      </c>
      <c r="D117" s="45" t="s">
        <v>431</v>
      </c>
      <c r="E117" s="32"/>
      <c r="F117" s="32"/>
      <c r="G117" s="32"/>
      <c r="H117" s="32"/>
      <c r="I117" s="32"/>
      <c r="J117" s="32"/>
      <c r="K117" s="32"/>
      <c r="L117" s="32"/>
      <c r="M117" s="32">
        <v>9</v>
      </c>
      <c r="N117" s="32" t="s">
        <v>1500</v>
      </c>
      <c r="O117" s="35">
        <v>8057000000</v>
      </c>
      <c r="P117" s="32">
        <v>8</v>
      </c>
      <c r="Q117" s="32" t="s">
        <v>1501</v>
      </c>
      <c r="R117" s="32" t="s">
        <v>331</v>
      </c>
      <c r="S117" s="32" t="s">
        <v>370</v>
      </c>
      <c r="T117" s="32" t="s">
        <v>336</v>
      </c>
      <c r="U117" s="32"/>
      <c r="V117" s="32">
        <v>28</v>
      </c>
      <c r="W117" s="32">
        <v>3</v>
      </c>
    </row>
    <row r="118" spans="1:23" ht="216" hidden="1" x14ac:dyDescent="0.25">
      <c r="A118" s="33" t="s">
        <v>1508</v>
      </c>
      <c r="B118" s="33" t="s">
        <v>1674</v>
      </c>
      <c r="C118" s="45">
        <v>8</v>
      </c>
      <c r="D118" s="45" t="s">
        <v>431</v>
      </c>
      <c r="E118" s="32">
        <v>7</v>
      </c>
      <c r="F118" s="32" t="s">
        <v>1527</v>
      </c>
      <c r="G118" s="32" t="s">
        <v>376</v>
      </c>
      <c r="H118" s="32" t="s">
        <v>370</v>
      </c>
      <c r="I118" s="32" t="s">
        <v>371</v>
      </c>
      <c r="J118" s="32">
        <v>81</v>
      </c>
      <c r="K118" s="32">
        <v>99.5</v>
      </c>
      <c r="L118" s="32">
        <v>91.5</v>
      </c>
      <c r="M118" s="32">
        <v>13</v>
      </c>
      <c r="N118" s="32" t="s">
        <v>603</v>
      </c>
      <c r="O118" s="35">
        <v>8186000000</v>
      </c>
      <c r="P118" s="32">
        <v>10</v>
      </c>
      <c r="Q118" s="32" t="s">
        <v>1528</v>
      </c>
      <c r="R118" s="32" t="s">
        <v>376</v>
      </c>
      <c r="S118" s="32" t="s">
        <v>332</v>
      </c>
      <c r="T118" s="32" t="s">
        <v>336</v>
      </c>
      <c r="U118" s="32">
        <v>220</v>
      </c>
      <c r="V118" s="32">
        <v>150</v>
      </c>
      <c r="W118" s="32">
        <v>150</v>
      </c>
    </row>
    <row r="119" spans="1:23" ht="192" hidden="1" x14ac:dyDescent="0.25">
      <c r="A119" s="33" t="s">
        <v>1508</v>
      </c>
      <c r="B119" s="33" t="s">
        <v>1674</v>
      </c>
      <c r="C119" s="45">
        <v>8</v>
      </c>
      <c r="D119" s="45" t="s">
        <v>431</v>
      </c>
      <c r="E119" s="32">
        <v>8</v>
      </c>
      <c r="F119" s="32" t="s">
        <v>1533</v>
      </c>
      <c r="G119" s="32" t="s">
        <v>376</v>
      </c>
      <c r="H119" s="32" t="s">
        <v>370</v>
      </c>
      <c r="I119" s="32" t="s">
        <v>371</v>
      </c>
      <c r="J119" s="32">
        <v>81</v>
      </c>
      <c r="K119" s="32">
        <v>98.7</v>
      </c>
      <c r="L119" s="32">
        <v>94.7</v>
      </c>
      <c r="M119" s="32">
        <v>13</v>
      </c>
      <c r="N119" s="32" t="s">
        <v>603</v>
      </c>
      <c r="O119" s="32">
        <v>0</v>
      </c>
      <c r="P119" s="32">
        <v>11</v>
      </c>
      <c r="Q119" s="32" t="s">
        <v>1534</v>
      </c>
      <c r="R119" s="32" t="s">
        <v>376</v>
      </c>
      <c r="S119" s="32" t="s">
        <v>332</v>
      </c>
      <c r="T119" s="32" t="s">
        <v>336</v>
      </c>
      <c r="U119" s="32">
        <v>28</v>
      </c>
      <c r="V119" s="32">
        <v>18</v>
      </c>
      <c r="W119" s="32">
        <v>18</v>
      </c>
    </row>
    <row r="120" spans="1:23" ht="168" hidden="1" x14ac:dyDescent="0.25">
      <c r="A120" s="33" t="s">
        <v>1535</v>
      </c>
      <c r="B120" s="33" t="s">
        <v>1675</v>
      </c>
      <c r="C120" s="45">
        <v>6</v>
      </c>
      <c r="D120" s="45" t="s">
        <v>1559</v>
      </c>
      <c r="E120" s="32">
        <v>5</v>
      </c>
      <c r="F120" s="32" t="s">
        <v>1560</v>
      </c>
      <c r="G120" s="32" t="s">
        <v>376</v>
      </c>
      <c r="H120" s="32" t="s">
        <v>452</v>
      </c>
      <c r="I120" s="32" t="s">
        <v>371</v>
      </c>
      <c r="J120" s="32">
        <v>0</v>
      </c>
      <c r="K120" s="32">
        <v>100</v>
      </c>
      <c r="L120" s="32">
        <v>100</v>
      </c>
      <c r="M120" s="32">
        <v>15</v>
      </c>
      <c r="N120" s="32" t="s">
        <v>1561</v>
      </c>
      <c r="O120" s="35">
        <v>868041000</v>
      </c>
      <c r="P120" s="32">
        <v>22</v>
      </c>
      <c r="Q120" s="32" t="s">
        <v>755</v>
      </c>
      <c r="R120" s="32" t="s">
        <v>376</v>
      </c>
      <c r="S120" s="32" t="s">
        <v>332</v>
      </c>
      <c r="T120" s="32" t="s">
        <v>371</v>
      </c>
      <c r="U120" s="32">
        <v>0</v>
      </c>
      <c r="V120" s="32">
        <v>100</v>
      </c>
      <c r="W120" s="32">
        <v>100</v>
      </c>
    </row>
    <row r="121" spans="1:23" ht="156" hidden="1" x14ac:dyDescent="0.25">
      <c r="A121" s="33" t="s">
        <v>1535</v>
      </c>
      <c r="B121" s="33" t="s">
        <v>1675</v>
      </c>
      <c r="C121" s="45">
        <v>6</v>
      </c>
      <c r="D121" s="45" t="s">
        <v>1559</v>
      </c>
      <c r="E121" s="32"/>
      <c r="F121" s="32"/>
      <c r="G121" s="32"/>
      <c r="H121" s="32"/>
      <c r="I121" s="32"/>
      <c r="J121" s="32"/>
      <c r="K121" s="32"/>
      <c r="L121" s="32"/>
      <c r="M121" s="32">
        <v>16</v>
      </c>
      <c r="N121" s="32" t="s">
        <v>1562</v>
      </c>
      <c r="O121" s="35">
        <v>2374293000</v>
      </c>
      <c r="P121" s="32">
        <v>23</v>
      </c>
      <c r="Q121" s="32" t="s">
        <v>1563</v>
      </c>
      <c r="R121" s="32" t="s">
        <v>376</v>
      </c>
      <c r="S121" s="32" t="s">
        <v>452</v>
      </c>
      <c r="T121" s="32" t="s">
        <v>371</v>
      </c>
      <c r="U121" s="32">
        <v>0</v>
      </c>
      <c r="V121" s="32">
        <v>100</v>
      </c>
      <c r="W121" s="32">
        <v>100</v>
      </c>
    </row>
    <row r="122" spans="1:23" ht="156" hidden="1" x14ac:dyDescent="0.25">
      <c r="A122" s="33" t="s">
        <v>1535</v>
      </c>
      <c r="B122" s="33" t="s">
        <v>1675</v>
      </c>
      <c r="C122" s="45">
        <v>6</v>
      </c>
      <c r="D122" s="45" t="s">
        <v>1559</v>
      </c>
      <c r="E122" s="32"/>
      <c r="F122" s="32"/>
      <c r="G122" s="32"/>
      <c r="H122" s="32"/>
      <c r="I122" s="32"/>
      <c r="J122" s="32"/>
      <c r="K122" s="32"/>
      <c r="L122" s="32"/>
      <c r="M122" s="32">
        <v>17</v>
      </c>
      <c r="N122" s="32" t="s">
        <v>1564</v>
      </c>
      <c r="O122" s="35">
        <v>4339531000</v>
      </c>
      <c r="P122" s="32">
        <v>24</v>
      </c>
      <c r="Q122" s="32" t="s">
        <v>1565</v>
      </c>
      <c r="R122" s="32" t="s">
        <v>376</v>
      </c>
      <c r="S122" s="32" t="s">
        <v>332</v>
      </c>
      <c r="T122" s="32" t="s">
        <v>371</v>
      </c>
      <c r="U122" s="32">
        <v>0</v>
      </c>
      <c r="V122" s="32">
        <v>100</v>
      </c>
      <c r="W122" s="32">
        <v>100</v>
      </c>
    </row>
    <row r="123" spans="1:23" ht="156" hidden="1" x14ac:dyDescent="0.25">
      <c r="A123" s="33" t="s">
        <v>1535</v>
      </c>
      <c r="B123" s="33" t="s">
        <v>1675</v>
      </c>
      <c r="C123" s="45">
        <v>6</v>
      </c>
      <c r="D123" s="45" t="s">
        <v>1559</v>
      </c>
      <c r="E123" s="32"/>
      <c r="F123" s="32"/>
      <c r="G123" s="32"/>
      <c r="H123" s="32"/>
      <c r="I123" s="32"/>
      <c r="J123" s="32"/>
      <c r="K123" s="32"/>
      <c r="L123" s="32"/>
      <c r="M123" s="32">
        <v>18</v>
      </c>
      <c r="N123" s="32" t="s">
        <v>1566</v>
      </c>
      <c r="O123" s="35">
        <v>5416492000</v>
      </c>
      <c r="P123" s="32">
        <v>25</v>
      </c>
      <c r="Q123" s="32" t="s">
        <v>846</v>
      </c>
      <c r="R123" s="32" t="s">
        <v>376</v>
      </c>
      <c r="S123" s="32" t="s">
        <v>452</v>
      </c>
      <c r="T123" s="32" t="s">
        <v>336</v>
      </c>
      <c r="U123" s="32">
        <v>0</v>
      </c>
      <c r="V123" s="32">
        <v>354</v>
      </c>
      <c r="W123" s="32">
        <v>342</v>
      </c>
    </row>
    <row r="124" spans="1:23" ht="108" hidden="1" x14ac:dyDescent="0.25">
      <c r="A124" s="33" t="s">
        <v>1605</v>
      </c>
      <c r="B124" s="33" t="s">
        <v>1676</v>
      </c>
      <c r="C124" s="45">
        <v>6</v>
      </c>
      <c r="D124" s="45" t="s">
        <v>431</v>
      </c>
      <c r="E124" s="32"/>
      <c r="F124" s="32"/>
      <c r="G124" s="32"/>
      <c r="H124" s="32"/>
      <c r="I124" s="32"/>
      <c r="J124" s="32"/>
      <c r="K124" s="32"/>
      <c r="L124" s="32"/>
      <c r="M124" s="32">
        <v>8</v>
      </c>
      <c r="N124" s="32" t="s">
        <v>1611</v>
      </c>
      <c r="O124" s="35">
        <v>3800000000</v>
      </c>
      <c r="P124" s="32">
        <v>9</v>
      </c>
      <c r="Q124" s="32" t="s">
        <v>1612</v>
      </c>
      <c r="R124" s="32" t="s">
        <v>369</v>
      </c>
      <c r="S124" s="32" t="s">
        <v>370</v>
      </c>
      <c r="T124" s="32" t="s">
        <v>371</v>
      </c>
      <c r="U124" s="32">
        <v>100</v>
      </c>
      <c r="V124" s="32">
        <v>100</v>
      </c>
      <c r="W124" s="32">
        <v>100</v>
      </c>
    </row>
    <row r="125" spans="1:23" ht="132" hidden="1" x14ac:dyDescent="0.25">
      <c r="A125" s="33" t="s">
        <v>1605</v>
      </c>
      <c r="B125" s="33" t="s">
        <v>1676</v>
      </c>
      <c r="C125" s="45">
        <v>6</v>
      </c>
      <c r="D125" s="45" t="s">
        <v>431</v>
      </c>
      <c r="E125" s="32">
        <v>7</v>
      </c>
      <c r="F125" s="32" t="s">
        <v>436</v>
      </c>
      <c r="G125" s="32" t="s">
        <v>369</v>
      </c>
      <c r="H125" s="32" t="s">
        <v>370</v>
      </c>
      <c r="I125" s="32" t="s">
        <v>371</v>
      </c>
      <c r="J125" s="32">
        <v>100</v>
      </c>
      <c r="K125" s="32">
        <v>100</v>
      </c>
      <c r="L125" s="32">
        <v>100</v>
      </c>
      <c r="M125" s="32">
        <v>7</v>
      </c>
      <c r="N125" s="32" t="s">
        <v>388</v>
      </c>
      <c r="O125" s="35">
        <v>1000000000</v>
      </c>
      <c r="P125" s="32">
        <v>8</v>
      </c>
      <c r="Q125" s="32" t="s">
        <v>1618</v>
      </c>
      <c r="R125" s="32" t="s">
        <v>369</v>
      </c>
      <c r="S125" s="32" t="s">
        <v>370</v>
      </c>
      <c r="T125" s="32" t="s">
        <v>371</v>
      </c>
      <c r="U125" s="32">
        <v>100</v>
      </c>
      <c r="V125" s="32">
        <v>100</v>
      </c>
      <c r="W125" s="32">
        <v>100</v>
      </c>
    </row>
    <row r="126" spans="1:23" ht="120" hidden="1" x14ac:dyDescent="0.25">
      <c r="A126" s="33" t="s">
        <v>1621</v>
      </c>
      <c r="B126" s="33" t="s">
        <v>1677</v>
      </c>
      <c r="C126" s="45">
        <v>3</v>
      </c>
      <c r="D126" s="45" t="s">
        <v>431</v>
      </c>
      <c r="E126" s="32">
        <v>3</v>
      </c>
      <c r="F126" s="32" t="s">
        <v>436</v>
      </c>
      <c r="G126" s="32" t="s">
        <v>376</v>
      </c>
      <c r="H126" s="32" t="s">
        <v>370</v>
      </c>
      <c r="I126" s="32" t="s">
        <v>333</v>
      </c>
      <c r="J126" s="32">
        <v>1</v>
      </c>
      <c r="K126" s="32">
        <v>3</v>
      </c>
      <c r="L126" s="32">
        <v>3</v>
      </c>
      <c r="M126" s="32">
        <v>8</v>
      </c>
      <c r="N126" s="32" t="s">
        <v>754</v>
      </c>
      <c r="O126" s="35">
        <v>17097754000</v>
      </c>
      <c r="P126" s="32">
        <v>9</v>
      </c>
      <c r="Q126" s="32" t="s">
        <v>1630</v>
      </c>
      <c r="R126" s="32" t="s">
        <v>376</v>
      </c>
      <c r="S126" s="32" t="s">
        <v>377</v>
      </c>
      <c r="T126" s="32" t="s">
        <v>371</v>
      </c>
      <c r="U126" s="32"/>
      <c r="V126" s="32">
        <v>100</v>
      </c>
      <c r="W126" s="32">
        <v>1</v>
      </c>
    </row>
    <row r="127" spans="1:23" ht="108" hidden="1" x14ac:dyDescent="0.25">
      <c r="A127" s="33" t="s">
        <v>1621</v>
      </c>
      <c r="B127" s="33" t="s">
        <v>1677</v>
      </c>
      <c r="C127" s="45">
        <v>3</v>
      </c>
      <c r="D127" s="45" t="s">
        <v>431</v>
      </c>
      <c r="E127" s="32"/>
      <c r="F127" s="32"/>
      <c r="G127" s="32"/>
      <c r="H127" s="32"/>
      <c r="I127" s="32"/>
      <c r="J127" s="32"/>
      <c r="K127" s="32"/>
      <c r="L127" s="32"/>
      <c r="M127" s="32">
        <v>9</v>
      </c>
      <c r="N127" s="32" t="s">
        <v>1611</v>
      </c>
      <c r="O127" s="35">
        <v>4445094000</v>
      </c>
      <c r="P127" s="32">
        <v>10</v>
      </c>
      <c r="Q127" s="32" t="s">
        <v>1633</v>
      </c>
      <c r="R127" s="32" t="s">
        <v>392</v>
      </c>
      <c r="S127" s="32" t="s">
        <v>377</v>
      </c>
      <c r="T127" s="32" t="s">
        <v>371</v>
      </c>
      <c r="U127" s="32">
        <v>40</v>
      </c>
      <c r="V127" s="32">
        <v>90</v>
      </c>
      <c r="W127" s="32">
        <v>65</v>
      </c>
    </row>
    <row r="128" spans="1:23" ht="108" hidden="1" x14ac:dyDescent="0.25">
      <c r="A128" s="33" t="s">
        <v>1621</v>
      </c>
      <c r="B128" s="33" t="s">
        <v>1677</v>
      </c>
      <c r="C128" s="45">
        <v>3</v>
      </c>
      <c r="D128" s="45" t="s">
        <v>431</v>
      </c>
      <c r="E128" s="32"/>
      <c r="F128" s="32"/>
      <c r="G128" s="32"/>
      <c r="H128" s="32"/>
      <c r="I128" s="32"/>
      <c r="J128" s="32"/>
      <c r="K128" s="32"/>
      <c r="L128" s="32"/>
      <c r="M128" s="32">
        <v>8</v>
      </c>
      <c r="N128" s="32" t="s">
        <v>754</v>
      </c>
      <c r="O128" s="32">
        <v>0</v>
      </c>
      <c r="P128" s="32">
        <v>8</v>
      </c>
      <c r="Q128" s="32" t="s">
        <v>1637</v>
      </c>
      <c r="R128" s="32" t="s">
        <v>331</v>
      </c>
      <c r="S128" s="32" t="s">
        <v>377</v>
      </c>
      <c r="T128" s="32" t="s">
        <v>336</v>
      </c>
      <c r="U128" s="32"/>
      <c r="V128" s="32">
        <v>267</v>
      </c>
      <c r="W128" s="32">
        <v>25</v>
      </c>
    </row>
  </sheetData>
  <autoFilter ref="A1:W128" xr:uid="{07CE4892-CCA4-43DC-89E0-3707FD9FA8D1}">
    <filterColumn colId="0">
      <filters>
        <filter val="0201"/>
      </filters>
    </filterColumn>
  </autoFilter>
  <pageMargins left="0.7" right="0.7" top="0.75" bottom="0.75" header="0.3" footer="0.3"/>
  <customProperties>
    <customPr name="_pios_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171B5-B370-49FD-B0F2-6BB9B6E85FC6}">
  <dimension ref="A1:H74"/>
  <sheetViews>
    <sheetView topLeftCell="A58" workbookViewId="0">
      <selection activeCell="J29" sqref="J29"/>
    </sheetView>
  </sheetViews>
  <sheetFormatPr baseColWidth="10" defaultRowHeight="15" x14ac:dyDescent="0.25"/>
  <cols>
    <col min="2" max="2" width="55.7109375" bestFit="1" customWidth="1"/>
  </cols>
  <sheetData>
    <row r="1" spans="1:8" x14ac:dyDescent="0.25">
      <c r="A1" t="s">
        <v>37</v>
      </c>
      <c r="B1" t="s">
        <v>146</v>
      </c>
      <c r="C1" t="s">
        <v>147</v>
      </c>
      <c r="D1" t="s">
        <v>148</v>
      </c>
      <c r="E1" t="s">
        <v>149</v>
      </c>
      <c r="F1" t="s">
        <v>150</v>
      </c>
      <c r="G1" t="s">
        <v>38</v>
      </c>
      <c r="H1" t="s">
        <v>151</v>
      </c>
    </row>
    <row r="2" spans="1:8" x14ac:dyDescent="0.25">
      <c r="A2" t="s">
        <v>152</v>
      </c>
      <c r="B2" t="s">
        <v>153</v>
      </c>
      <c r="C2">
        <v>1</v>
      </c>
      <c r="D2">
        <v>1</v>
      </c>
      <c r="E2" t="s">
        <v>153</v>
      </c>
      <c r="F2" t="s">
        <v>154</v>
      </c>
      <c r="G2" t="s">
        <v>155</v>
      </c>
      <c r="H2" t="s">
        <v>156</v>
      </c>
    </row>
    <row r="3" spans="1:8" x14ac:dyDescent="0.25">
      <c r="A3" t="s">
        <v>157</v>
      </c>
      <c r="B3" t="s">
        <v>158</v>
      </c>
      <c r="C3">
        <v>2</v>
      </c>
      <c r="D3">
        <v>1</v>
      </c>
      <c r="E3" t="s">
        <v>158</v>
      </c>
      <c r="F3" t="s">
        <v>159</v>
      </c>
      <c r="G3" t="s">
        <v>155</v>
      </c>
      <c r="H3" t="s">
        <v>156</v>
      </c>
    </row>
    <row r="4" spans="1:8" x14ac:dyDescent="0.25">
      <c r="A4" t="s">
        <v>160</v>
      </c>
      <c r="B4" t="s">
        <v>161</v>
      </c>
      <c r="C4">
        <v>3</v>
      </c>
      <c r="D4">
        <v>1</v>
      </c>
      <c r="E4" t="s">
        <v>161</v>
      </c>
      <c r="F4" t="s">
        <v>162</v>
      </c>
      <c r="G4" t="s">
        <v>155</v>
      </c>
      <c r="H4" t="s">
        <v>156</v>
      </c>
    </row>
    <row r="5" spans="1:8" x14ac:dyDescent="0.25">
      <c r="A5" t="s">
        <v>163</v>
      </c>
      <c r="B5" t="s">
        <v>164</v>
      </c>
      <c r="C5">
        <v>4</v>
      </c>
      <c r="D5">
        <v>1</v>
      </c>
      <c r="E5" t="s">
        <v>164</v>
      </c>
      <c r="F5" t="s">
        <v>165</v>
      </c>
      <c r="G5" t="s">
        <v>155</v>
      </c>
      <c r="H5" t="s">
        <v>156</v>
      </c>
    </row>
    <row r="6" spans="1:8" x14ac:dyDescent="0.25">
      <c r="A6" t="s">
        <v>166</v>
      </c>
      <c r="B6" t="s">
        <v>167</v>
      </c>
      <c r="C6">
        <v>5</v>
      </c>
      <c r="D6">
        <v>1</v>
      </c>
      <c r="E6" t="s">
        <v>167</v>
      </c>
      <c r="F6" t="s">
        <v>168</v>
      </c>
      <c r="G6" t="s">
        <v>155</v>
      </c>
      <c r="H6" t="s">
        <v>156</v>
      </c>
    </row>
    <row r="7" spans="1:8" x14ac:dyDescent="0.25">
      <c r="A7" t="s">
        <v>169</v>
      </c>
      <c r="B7" t="s">
        <v>170</v>
      </c>
      <c r="C7">
        <v>6</v>
      </c>
      <c r="D7">
        <v>1</v>
      </c>
      <c r="E7" t="s">
        <v>170</v>
      </c>
      <c r="F7" t="s">
        <v>171</v>
      </c>
      <c r="G7" t="s">
        <v>155</v>
      </c>
      <c r="H7" t="s">
        <v>156</v>
      </c>
    </row>
    <row r="8" spans="1:8" x14ac:dyDescent="0.25">
      <c r="A8" t="s">
        <v>172</v>
      </c>
      <c r="B8" t="s">
        <v>173</v>
      </c>
      <c r="C8">
        <v>7</v>
      </c>
      <c r="D8">
        <v>1</v>
      </c>
      <c r="E8" t="s">
        <v>173</v>
      </c>
      <c r="F8" t="s">
        <v>174</v>
      </c>
      <c r="G8" t="s">
        <v>155</v>
      </c>
      <c r="H8" t="s">
        <v>156</v>
      </c>
    </row>
    <row r="9" spans="1:8" x14ac:dyDescent="0.25">
      <c r="A9" t="s">
        <v>175</v>
      </c>
      <c r="B9" t="s">
        <v>176</v>
      </c>
      <c r="C9">
        <v>8</v>
      </c>
      <c r="D9">
        <v>1</v>
      </c>
      <c r="E9" t="s">
        <v>176</v>
      </c>
      <c r="F9" t="s">
        <v>177</v>
      </c>
      <c r="G9" t="s">
        <v>155</v>
      </c>
      <c r="H9" t="s">
        <v>156</v>
      </c>
    </row>
    <row r="10" spans="1:8" x14ac:dyDescent="0.25">
      <c r="A10" t="s">
        <v>178</v>
      </c>
      <c r="B10" t="s">
        <v>179</v>
      </c>
      <c r="C10">
        <v>9</v>
      </c>
      <c r="D10">
        <v>1</v>
      </c>
      <c r="E10" t="s">
        <v>179</v>
      </c>
      <c r="F10" t="s">
        <v>180</v>
      </c>
      <c r="G10" t="s">
        <v>155</v>
      </c>
      <c r="H10" t="s">
        <v>156</v>
      </c>
    </row>
    <row r="11" spans="1:8" x14ac:dyDescent="0.25">
      <c r="A11" t="s">
        <v>181</v>
      </c>
      <c r="B11" t="s">
        <v>182</v>
      </c>
      <c r="C11">
        <v>10</v>
      </c>
      <c r="D11">
        <v>1</v>
      </c>
      <c r="E11" t="s">
        <v>182</v>
      </c>
      <c r="F11" t="s">
        <v>183</v>
      </c>
      <c r="G11" t="s">
        <v>155</v>
      </c>
      <c r="H11" t="s">
        <v>156</v>
      </c>
    </row>
    <row r="12" spans="1:8" x14ac:dyDescent="0.25">
      <c r="A12" t="s">
        <v>184</v>
      </c>
      <c r="B12" t="s">
        <v>185</v>
      </c>
      <c r="C12">
        <v>11</v>
      </c>
      <c r="D12">
        <v>1</v>
      </c>
      <c r="E12" t="s">
        <v>185</v>
      </c>
      <c r="F12" t="s">
        <v>186</v>
      </c>
      <c r="G12" t="s">
        <v>155</v>
      </c>
      <c r="H12" t="s">
        <v>156</v>
      </c>
    </row>
    <row r="13" spans="1:8" x14ac:dyDescent="0.25">
      <c r="A13" t="s">
        <v>187</v>
      </c>
      <c r="B13" t="s">
        <v>188</v>
      </c>
      <c r="C13">
        <v>12</v>
      </c>
      <c r="D13">
        <v>1</v>
      </c>
      <c r="E13" t="s">
        <v>188</v>
      </c>
      <c r="F13" t="s">
        <v>189</v>
      </c>
      <c r="G13" t="s">
        <v>155</v>
      </c>
      <c r="H13" t="s">
        <v>156</v>
      </c>
    </row>
    <row r="14" spans="1:8" x14ac:dyDescent="0.25">
      <c r="A14" t="s">
        <v>190</v>
      </c>
      <c r="B14" t="s">
        <v>191</v>
      </c>
      <c r="C14">
        <v>13</v>
      </c>
      <c r="D14">
        <v>1</v>
      </c>
      <c r="E14" t="s">
        <v>191</v>
      </c>
      <c r="F14" t="s">
        <v>192</v>
      </c>
      <c r="G14" t="s">
        <v>155</v>
      </c>
      <c r="H14" t="s">
        <v>156</v>
      </c>
    </row>
    <row r="15" spans="1:8" x14ac:dyDescent="0.25">
      <c r="A15" t="s">
        <v>193</v>
      </c>
      <c r="B15" t="s">
        <v>194</v>
      </c>
      <c r="C15">
        <v>14</v>
      </c>
      <c r="D15">
        <v>1</v>
      </c>
      <c r="E15" t="s">
        <v>194</v>
      </c>
      <c r="F15" t="s">
        <v>195</v>
      </c>
      <c r="G15" t="s">
        <v>155</v>
      </c>
      <c r="H15" t="s">
        <v>156</v>
      </c>
    </row>
    <row r="16" spans="1:8" x14ac:dyDescent="0.25">
      <c r="A16" t="s">
        <v>196</v>
      </c>
      <c r="B16" t="s">
        <v>197</v>
      </c>
      <c r="C16">
        <v>15</v>
      </c>
      <c r="D16">
        <v>1</v>
      </c>
      <c r="E16" t="s">
        <v>197</v>
      </c>
      <c r="F16" t="s">
        <v>198</v>
      </c>
      <c r="G16" t="s">
        <v>155</v>
      </c>
      <c r="H16" t="s">
        <v>156</v>
      </c>
    </row>
    <row r="17" spans="1:8" x14ac:dyDescent="0.25">
      <c r="A17" t="s">
        <v>199</v>
      </c>
      <c r="B17" t="s">
        <v>200</v>
      </c>
      <c r="C17">
        <v>16</v>
      </c>
      <c r="D17">
        <v>1</v>
      </c>
      <c r="E17" t="s">
        <v>200</v>
      </c>
      <c r="F17" t="s">
        <v>201</v>
      </c>
      <c r="G17" t="s">
        <v>155</v>
      </c>
      <c r="H17" t="s">
        <v>156</v>
      </c>
    </row>
    <row r="18" spans="1:8" x14ac:dyDescent="0.25">
      <c r="A18" t="s">
        <v>202</v>
      </c>
      <c r="B18" t="s">
        <v>203</v>
      </c>
      <c r="C18">
        <v>17</v>
      </c>
      <c r="D18">
        <v>1</v>
      </c>
      <c r="E18" t="s">
        <v>203</v>
      </c>
      <c r="F18" t="s">
        <v>204</v>
      </c>
      <c r="G18" t="s">
        <v>155</v>
      </c>
      <c r="H18" t="s">
        <v>156</v>
      </c>
    </row>
    <row r="19" spans="1:8" x14ac:dyDescent="0.25">
      <c r="A19" t="s">
        <v>205</v>
      </c>
      <c r="B19" t="s">
        <v>206</v>
      </c>
      <c r="C19">
        <v>18</v>
      </c>
      <c r="D19">
        <v>1</v>
      </c>
      <c r="E19" t="s">
        <v>206</v>
      </c>
      <c r="F19" t="s">
        <v>207</v>
      </c>
      <c r="G19" t="s">
        <v>155</v>
      </c>
      <c r="H19" t="s">
        <v>156</v>
      </c>
    </row>
    <row r="20" spans="1:8" x14ac:dyDescent="0.25">
      <c r="A20" t="s">
        <v>208</v>
      </c>
      <c r="B20" t="s">
        <v>209</v>
      </c>
      <c r="C20">
        <v>19</v>
      </c>
      <c r="D20">
        <v>1</v>
      </c>
      <c r="E20" t="s">
        <v>209</v>
      </c>
      <c r="F20" t="s">
        <v>210</v>
      </c>
      <c r="G20" t="s">
        <v>155</v>
      </c>
      <c r="H20" t="s">
        <v>156</v>
      </c>
    </row>
    <row r="21" spans="1:8" x14ac:dyDescent="0.25">
      <c r="A21" t="s">
        <v>211</v>
      </c>
      <c r="B21" t="s">
        <v>212</v>
      </c>
      <c r="C21">
        <v>20</v>
      </c>
      <c r="D21">
        <v>1</v>
      </c>
      <c r="E21" t="s">
        <v>212</v>
      </c>
      <c r="F21" t="s">
        <v>213</v>
      </c>
      <c r="G21" t="s">
        <v>155</v>
      </c>
      <c r="H21" t="s">
        <v>156</v>
      </c>
    </row>
    <row r="22" spans="1:8" x14ac:dyDescent="0.25">
      <c r="A22" t="s">
        <v>214</v>
      </c>
      <c r="B22" t="s">
        <v>215</v>
      </c>
      <c r="C22">
        <v>100</v>
      </c>
      <c r="D22">
        <v>1</v>
      </c>
      <c r="E22" t="s">
        <v>216</v>
      </c>
      <c r="F22" t="s">
        <v>217</v>
      </c>
      <c r="G22" t="s">
        <v>218</v>
      </c>
      <c r="H22" t="s">
        <v>41</v>
      </c>
    </row>
    <row r="23" spans="1:8" x14ac:dyDescent="0.25">
      <c r="A23" t="s">
        <v>39</v>
      </c>
      <c r="B23" t="s">
        <v>219</v>
      </c>
      <c r="C23">
        <v>102</v>
      </c>
      <c r="D23">
        <v>1</v>
      </c>
      <c r="E23" t="s">
        <v>40</v>
      </c>
      <c r="F23" t="s">
        <v>220</v>
      </c>
      <c r="G23" t="s">
        <v>221</v>
      </c>
      <c r="H23" t="s">
        <v>41</v>
      </c>
    </row>
    <row r="24" spans="1:8" x14ac:dyDescent="0.25">
      <c r="A24" t="s">
        <v>0</v>
      </c>
      <c r="B24" t="s">
        <v>222</v>
      </c>
      <c r="C24">
        <v>104</v>
      </c>
      <c r="D24">
        <v>1</v>
      </c>
      <c r="E24" t="s">
        <v>42</v>
      </c>
      <c r="F24" t="s">
        <v>223</v>
      </c>
      <c r="G24" t="s">
        <v>221</v>
      </c>
      <c r="H24" t="s">
        <v>43</v>
      </c>
    </row>
    <row r="25" spans="1:8" x14ac:dyDescent="0.25">
      <c r="A25" t="s">
        <v>1</v>
      </c>
      <c r="B25" t="s">
        <v>224</v>
      </c>
      <c r="C25">
        <v>105</v>
      </c>
      <c r="D25">
        <v>1</v>
      </c>
      <c r="E25" t="s">
        <v>44</v>
      </c>
      <c r="F25" t="s">
        <v>225</v>
      </c>
      <c r="G25" t="s">
        <v>221</v>
      </c>
      <c r="H25" t="s">
        <v>41</v>
      </c>
    </row>
    <row r="26" spans="1:8" x14ac:dyDescent="0.25">
      <c r="A26" t="s">
        <v>2</v>
      </c>
      <c r="B26" t="s">
        <v>226</v>
      </c>
      <c r="C26">
        <v>110</v>
      </c>
      <c r="D26">
        <v>1</v>
      </c>
      <c r="E26" t="s">
        <v>45</v>
      </c>
      <c r="F26" t="s">
        <v>227</v>
      </c>
      <c r="G26" t="s">
        <v>221</v>
      </c>
      <c r="H26" t="s">
        <v>46</v>
      </c>
    </row>
    <row r="27" spans="1:8" x14ac:dyDescent="0.25">
      <c r="A27" t="s">
        <v>3</v>
      </c>
      <c r="B27" t="s">
        <v>228</v>
      </c>
      <c r="C27">
        <v>111</v>
      </c>
      <c r="D27">
        <v>1</v>
      </c>
      <c r="E27" t="s">
        <v>47</v>
      </c>
      <c r="F27" t="s">
        <v>112</v>
      </c>
      <c r="G27" t="s">
        <v>221</v>
      </c>
      <c r="H27" t="s">
        <v>48</v>
      </c>
    </row>
    <row r="28" spans="1:8" x14ac:dyDescent="0.25">
      <c r="A28" t="s">
        <v>229</v>
      </c>
      <c r="B28" t="s">
        <v>228</v>
      </c>
      <c r="C28">
        <v>111</v>
      </c>
      <c r="D28">
        <v>2</v>
      </c>
      <c r="E28" t="s">
        <v>230</v>
      </c>
      <c r="F28" t="s">
        <v>112</v>
      </c>
      <c r="G28" t="s">
        <v>221</v>
      </c>
      <c r="H28" t="s">
        <v>48</v>
      </c>
    </row>
    <row r="29" spans="1:8" x14ac:dyDescent="0.25">
      <c r="A29" t="s">
        <v>231</v>
      </c>
      <c r="B29" t="s">
        <v>228</v>
      </c>
      <c r="C29">
        <v>111</v>
      </c>
      <c r="D29">
        <v>3</v>
      </c>
      <c r="E29" t="s">
        <v>232</v>
      </c>
      <c r="F29" t="s">
        <v>112</v>
      </c>
      <c r="G29" t="s">
        <v>221</v>
      </c>
      <c r="H29" t="s">
        <v>48</v>
      </c>
    </row>
    <row r="30" spans="1:8" x14ac:dyDescent="0.25">
      <c r="A30" t="s">
        <v>49</v>
      </c>
      <c r="B30" t="s">
        <v>228</v>
      </c>
      <c r="C30">
        <v>111</v>
      </c>
      <c r="D30">
        <v>4</v>
      </c>
      <c r="E30" t="s">
        <v>50</v>
      </c>
      <c r="F30" t="s">
        <v>112</v>
      </c>
      <c r="G30" t="s">
        <v>221</v>
      </c>
      <c r="H30" t="s">
        <v>48</v>
      </c>
    </row>
    <row r="31" spans="1:8" x14ac:dyDescent="0.25">
      <c r="A31" t="s">
        <v>4</v>
      </c>
      <c r="B31" t="s">
        <v>233</v>
      </c>
      <c r="C31">
        <v>112</v>
      </c>
      <c r="D31">
        <v>1</v>
      </c>
      <c r="E31" t="s">
        <v>51</v>
      </c>
      <c r="F31" t="s">
        <v>113</v>
      </c>
      <c r="G31" t="s">
        <v>221</v>
      </c>
      <c r="H31" t="s">
        <v>52</v>
      </c>
    </row>
    <row r="32" spans="1:8" x14ac:dyDescent="0.25">
      <c r="A32" t="s">
        <v>33</v>
      </c>
      <c r="B32" t="s">
        <v>234</v>
      </c>
      <c r="C32">
        <v>113</v>
      </c>
      <c r="D32">
        <v>1</v>
      </c>
      <c r="E32" t="s">
        <v>53</v>
      </c>
      <c r="F32" t="s">
        <v>114</v>
      </c>
      <c r="G32" t="s">
        <v>221</v>
      </c>
      <c r="H32" t="s">
        <v>54</v>
      </c>
    </row>
    <row r="33" spans="1:8" x14ac:dyDescent="0.25">
      <c r="A33" t="s">
        <v>55</v>
      </c>
      <c r="B33" t="s">
        <v>234</v>
      </c>
      <c r="C33">
        <v>113</v>
      </c>
      <c r="D33">
        <v>2</v>
      </c>
      <c r="E33" t="s">
        <v>56</v>
      </c>
      <c r="F33" t="s">
        <v>114</v>
      </c>
      <c r="G33" t="s">
        <v>221</v>
      </c>
      <c r="H33" t="s">
        <v>54</v>
      </c>
    </row>
    <row r="34" spans="1:8" x14ac:dyDescent="0.25">
      <c r="A34" t="s">
        <v>235</v>
      </c>
      <c r="B34" t="s">
        <v>236</v>
      </c>
      <c r="C34">
        <v>114</v>
      </c>
      <c r="D34">
        <v>1</v>
      </c>
      <c r="E34" t="s">
        <v>237</v>
      </c>
      <c r="F34" t="s">
        <v>238</v>
      </c>
      <c r="G34" t="s">
        <v>221</v>
      </c>
      <c r="H34" t="s">
        <v>83</v>
      </c>
    </row>
    <row r="35" spans="1:8" x14ac:dyDescent="0.25">
      <c r="A35" t="s">
        <v>5</v>
      </c>
      <c r="B35" t="s">
        <v>239</v>
      </c>
      <c r="C35">
        <v>117</v>
      </c>
      <c r="D35">
        <v>1</v>
      </c>
      <c r="E35" t="s">
        <v>57</v>
      </c>
      <c r="F35" t="s">
        <v>115</v>
      </c>
      <c r="G35" t="s">
        <v>221</v>
      </c>
      <c r="H35" t="s">
        <v>58</v>
      </c>
    </row>
    <row r="36" spans="1:8" x14ac:dyDescent="0.25">
      <c r="A36" t="s">
        <v>59</v>
      </c>
      <c r="B36" t="s">
        <v>240</v>
      </c>
      <c r="C36">
        <v>118</v>
      </c>
      <c r="D36">
        <v>1</v>
      </c>
      <c r="E36" t="s">
        <v>60</v>
      </c>
      <c r="F36" t="s">
        <v>116</v>
      </c>
      <c r="G36" t="s">
        <v>221</v>
      </c>
      <c r="H36" t="s">
        <v>61</v>
      </c>
    </row>
    <row r="37" spans="1:8" x14ac:dyDescent="0.25">
      <c r="A37" t="s">
        <v>6</v>
      </c>
      <c r="B37" t="s">
        <v>241</v>
      </c>
      <c r="C37">
        <v>119</v>
      </c>
      <c r="D37">
        <v>1</v>
      </c>
      <c r="E37" t="s">
        <v>62</v>
      </c>
      <c r="F37" t="s">
        <v>117</v>
      </c>
      <c r="G37" t="s">
        <v>221</v>
      </c>
      <c r="H37" t="s">
        <v>63</v>
      </c>
    </row>
    <row r="38" spans="1:8" x14ac:dyDescent="0.25">
      <c r="A38" t="s">
        <v>7</v>
      </c>
      <c r="B38" t="s">
        <v>242</v>
      </c>
      <c r="C38">
        <v>120</v>
      </c>
      <c r="D38">
        <v>1</v>
      </c>
      <c r="E38" t="s">
        <v>64</v>
      </c>
      <c r="F38" t="s">
        <v>118</v>
      </c>
      <c r="G38" t="s">
        <v>221</v>
      </c>
      <c r="H38" t="s">
        <v>65</v>
      </c>
    </row>
    <row r="39" spans="1:8" x14ac:dyDescent="0.25">
      <c r="A39" t="s">
        <v>8</v>
      </c>
      <c r="B39" t="s">
        <v>243</v>
      </c>
      <c r="C39">
        <v>121</v>
      </c>
      <c r="D39">
        <v>1</v>
      </c>
      <c r="E39" t="s">
        <v>66</v>
      </c>
      <c r="F39" t="s">
        <v>119</v>
      </c>
      <c r="G39" t="s">
        <v>221</v>
      </c>
      <c r="H39" t="s">
        <v>67</v>
      </c>
    </row>
    <row r="40" spans="1:8" x14ac:dyDescent="0.25">
      <c r="A40" t="s">
        <v>19</v>
      </c>
      <c r="B40" t="s">
        <v>244</v>
      </c>
      <c r="C40">
        <v>122</v>
      </c>
      <c r="D40">
        <v>1</v>
      </c>
      <c r="E40" t="s">
        <v>68</v>
      </c>
      <c r="F40" t="s">
        <v>120</v>
      </c>
      <c r="G40" t="s">
        <v>221</v>
      </c>
      <c r="H40" t="s">
        <v>69</v>
      </c>
    </row>
    <row r="41" spans="1:8" x14ac:dyDescent="0.25">
      <c r="A41" t="s">
        <v>9</v>
      </c>
      <c r="B41" t="s">
        <v>245</v>
      </c>
      <c r="C41">
        <v>125</v>
      </c>
      <c r="D41">
        <v>1</v>
      </c>
      <c r="E41" t="s">
        <v>70</v>
      </c>
      <c r="F41" t="s">
        <v>121</v>
      </c>
      <c r="G41" t="s">
        <v>221</v>
      </c>
      <c r="H41" t="s">
        <v>43</v>
      </c>
    </row>
    <row r="42" spans="1:8" x14ac:dyDescent="0.25">
      <c r="A42" t="s">
        <v>71</v>
      </c>
      <c r="B42" t="s">
        <v>246</v>
      </c>
      <c r="C42">
        <v>126</v>
      </c>
      <c r="D42">
        <v>1</v>
      </c>
      <c r="E42" t="s">
        <v>72</v>
      </c>
      <c r="F42" t="s">
        <v>122</v>
      </c>
      <c r="G42" t="s">
        <v>221</v>
      </c>
      <c r="H42" t="s">
        <v>73</v>
      </c>
    </row>
    <row r="43" spans="1:8" x14ac:dyDescent="0.25">
      <c r="A43" t="s">
        <v>10</v>
      </c>
      <c r="B43" t="s">
        <v>247</v>
      </c>
      <c r="C43">
        <v>127</v>
      </c>
      <c r="D43">
        <v>1</v>
      </c>
      <c r="E43" t="s">
        <v>248</v>
      </c>
      <c r="F43" t="s">
        <v>123</v>
      </c>
      <c r="G43" t="s">
        <v>221</v>
      </c>
      <c r="H43" t="s">
        <v>46</v>
      </c>
    </row>
    <row r="44" spans="1:8" x14ac:dyDescent="0.25">
      <c r="A44" t="s">
        <v>11</v>
      </c>
      <c r="B44" t="s">
        <v>249</v>
      </c>
      <c r="C44">
        <v>131</v>
      </c>
      <c r="D44">
        <v>1</v>
      </c>
      <c r="E44" t="s">
        <v>74</v>
      </c>
      <c r="F44" t="s">
        <v>124</v>
      </c>
      <c r="G44" t="s">
        <v>221</v>
      </c>
      <c r="H44" t="s">
        <v>75</v>
      </c>
    </row>
    <row r="45" spans="1:8" x14ac:dyDescent="0.25">
      <c r="A45" t="s">
        <v>12</v>
      </c>
      <c r="B45" t="s">
        <v>250</v>
      </c>
      <c r="C45">
        <v>136</v>
      </c>
      <c r="D45">
        <v>1</v>
      </c>
      <c r="E45" t="s">
        <v>76</v>
      </c>
      <c r="F45" t="s">
        <v>125</v>
      </c>
      <c r="G45" t="s">
        <v>221</v>
      </c>
      <c r="H45" t="s">
        <v>77</v>
      </c>
    </row>
    <row r="46" spans="1:8" x14ac:dyDescent="0.25">
      <c r="A46" t="s">
        <v>13</v>
      </c>
      <c r="B46" t="s">
        <v>251</v>
      </c>
      <c r="C46">
        <v>137</v>
      </c>
      <c r="D46">
        <v>1</v>
      </c>
      <c r="E46" t="s">
        <v>78</v>
      </c>
      <c r="F46" t="s">
        <v>126</v>
      </c>
      <c r="G46" t="s">
        <v>221</v>
      </c>
      <c r="H46" t="s">
        <v>75</v>
      </c>
    </row>
    <row r="47" spans="1:8" x14ac:dyDescent="0.25">
      <c r="A47" t="s">
        <v>79</v>
      </c>
      <c r="B47" t="s">
        <v>251</v>
      </c>
      <c r="C47">
        <v>137</v>
      </c>
      <c r="D47">
        <v>2</v>
      </c>
      <c r="E47" t="s">
        <v>80</v>
      </c>
      <c r="F47" t="s">
        <v>126</v>
      </c>
      <c r="G47" t="s">
        <v>221</v>
      </c>
      <c r="H47" t="s">
        <v>75</v>
      </c>
    </row>
    <row r="48" spans="1:8" x14ac:dyDescent="0.25">
      <c r="A48" t="s">
        <v>14</v>
      </c>
      <c r="B48" t="s">
        <v>252</v>
      </c>
      <c r="C48">
        <v>200</v>
      </c>
      <c r="D48">
        <v>1</v>
      </c>
      <c r="E48" t="s">
        <v>81</v>
      </c>
      <c r="F48" t="s">
        <v>127</v>
      </c>
      <c r="G48" t="s">
        <v>253</v>
      </c>
      <c r="H48" t="s">
        <v>58</v>
      </c>
    </row>
    <row r="49" spans="1:8" x14ac:dyDescent="0.25">
      <c r="A49" t="s">
        <v>15</v>
      </c>
      <c r="B49" t="s">
        <v>254</v>
      </c>
      <c r="C49">
        <v>201</v>
      </c>
      <c r="D49">
        <v>1</v>
      </c>
      <c r="E49" t="s">
        <v>82</v>
      </c>
      <c r="F49" t="s">
        <v>255</v>
      </c>
      <c r="G49" t="s">
        <v>253</v>
      </c>
      <c r="H49" t="s">
        <v>83</v>
      </c>
    </row>
    <row r="50" spans="1:8" x14ac:dyDescent="0.25">
      <c r="A50" t="s">
        <v>16</v>
      </c>
      <c r="B50" t="s">
        <v>256</v>
      </c>
      <c r="C50">
        <v>203</v>
      </c>
      <c r="D50">
        <v>1</v>
      </c>
      <c r="E50" t="s">
        <v>84</v>
      </c>
      <c r="F50" t="s">
        <v>128</v>
      </c>
      <c r="G50" t="s">
        <v>253</v>
      </c>
      <c r="H50" t="s">
        <v>73</v>
      </c>
    </row>
    <row r="51" spans="1:8" x14ac:dyDescent="0.25">
      <c r="A51" t="s">
        <v>85</v>
      </c>
      <c r="B51" t="s">
        <v>257</v>
      </c>
      <c r="C51">
        <v>204</v>
      </c>
      <c r="D51">
        <v>1</v>
      </c>
      <c r="E51" t="s">
        <v>86</v>
      </c>
      <c r="F51" t="s">
        <v>129</v>
      </c>
      <c r="G51" t="s">
        <v>253</v>
      </c>
      <c r="H51" t="s">
        <v>54</v>
      </c>
    </row>
    <row r="52" spans="1:8" x14ac:dyDescent="0.25">
      <c r="A52" t="s">
        <v>17</v>
      </c>
      <c r="B52" t="s">
        <v>258</v>
      </c>
      <c r="C52">
        <v>206</v>
      </c>
      <c r="D52">
        <v>1</v>
      </c>
      <c r="E52" t="s">
        <v>87</v>
      </c>
      <c r="F52" t="s">
        <v>130</v>
      </c>
      <c r="G52" t="s">
        <v>253</v>
      </c>
      <c r="H52" t="s">
        <v>48</v>
      </c>
    </row>
    <row r="53" spans="1:8" x14ac:dyDescent="0.25">
      <c r="A53" t="s">
        <v>259</v>
      </c>
      <c r="B53" t="s">
        <v>258</v>
      </c>
      <c r="C53">
        <v>206</v>
      </c>
      <c r="D53">
        <v>2</v>
      </c>
      <c r="E53" t="s">
        <v>260</v>
      </c>
      <c r="F53" t="s">
        <v>130</v>
      </c>
      <c r="G53" t="s">
        <v>253</v>
      </c>
      <c r="H53" t="s">
        <v>48</v>
      </c>
    </row>
    <row r="54" spans="1:8" x14ac:dyDescent="0.25">
      <c r="A54" t="s">
        <v>20</v>
      </c>
      <c r="B54" t="s">
        <v>261</v>
      </c>
      <c r="C54">
        <v>208</v>
      </c>
      <c r="D54">
        <v>1</v>
      </c>
      <c r="E54" t="s">
        <v>88</v>
      </c>
      <c r="F54" t="s">
        <v>131</v>
      </c>
      <c r="G54" t="s">
        <v>253</v>
      </c>
      <c r="H54" t="s">
        <v>61</v>
      </c>
    </row>
    <row r="55" spans="1:8" x14ac:dyDescent="0.25">
      <c r="A55" t="s">
        <v>18</v>
      </c>
      <c r="B55" t="s">
        <v>262</v>
      </c>
      <c r="C55">
        <v>211</v>
      </c>
      <c r="D55">
        <v>1</v>
      </c>
      <c r="E55" t="s">
        <v>89</v>
      </c>
      <c r="F55" t="s">
        <v>132</v>
      </c>
      <c r="G55" t="s">
        <v>253</v>
      </c>
      <c r="H55" t="s">
        <v>63</v>
      </c>
    </row>
    <row r="56" spans="1:8" x14ac:dyDescent="0.25">
      <c r="A56" t="s">
        <v>90</v>
      </c>
      <c r="B56" t="s">
        <v>263</v>
      </c>
      <c r="C56">
        <v>213</v>
      </c>
      <c r="D56">
        <v>1</v>
      </c>
      <c r="E56" t="s">
        <v>91</v>
      </c>
      <c r="F56" t="s">
        <v>133</v>
      </c>
      <c r="G56" t="s">
        <v>253</v>
      </c>
      <c r="H56" t="s">
        <v>63</v>
      </c>
    </row>
    <row r="57" spans="1:8" x14ac:dyDescent="0.25">
      <c r="A57" t="s">
        <v>21</v>
      </c>
      <c r="B57" t="s">
        <v>264</v>
      </c>
      <c r="C57">
        <v>214</v>
      </c>
      <c r="D57">
        <v>1</v>
      </c>
      <c r="E57" t="s">
        <v>92</v>
      </c>
      <c r="F57" t="s">
        <v>134</v>
      </c>
      <c r="G57" t="s">
        <v>253</v>
      </c>
      <c r="H57" t="s">
        <v>69</v>
      </c>
    </row>
    <row r="58" spans="1:8" x14ac:dyDescent="0.25">
      <c r="A58" t="s">
        <v>93</v>
      </c>
      <c r="B58" t="s">
        <v>265</v>
      </c>
      <c r="C58">
        <v>215</v>
      </c>
      <c r="D58">
        <v>1</v>
      </c>
      <c r="E58" t="s">
        <v>94</v>
      </c>
      <c r="F58" t="s">
        <v>135</v>
      </c>
      <c r="G58" t="s">
        <v>253</v>
      </c>
      <c r="H58" t="s">
        <v>63</v>
      </c>
    </row>
    <row r="59" spans="1:8" x14ac:dyDescent="0.25">
      <c r="A59" t="s">
        <v>22</v>
      </c>
      <c r="B59" t="s">
        <v>266</v>
      </c>
      <c r="C59">
        <v>216</v>
      </c>
      <c r="D59">
        <v>1</v>
      </c>
      <c r="E59" t="s">
        <v>95</v>
      </c>
      <c r="F59" t="s">
        <v>136</v>
      </c>
      <c r="G59" t="s">
        <v>253</v>
      </c>
      <c r="H59" t="s">
        <v>63</v>
      </c>
    </row>
    <row r="60" spans="1:8" x14ac:dyDescent="0.25">
      <c r="A60" t="s">
        <v>137</v>
      </c>
      <c r="B60" t="s">
        <v>267</v>
      </c>
      <c r="C60">
        <v>217</v>
      </c>
      <c r="D60">
        <v>1</v>
      </c>
      <c r="E60" t="s">
        <v>268</v>
      </c>
      <c r="F60" t="s">
        <v>269</v>
      </c>
      <c r="G60" t="s">
        <v>253</v>
      </c>
      <c r="H60" t="s">
        <v>75</v>
      </c>
    </row>
    <row r="61" spans="1:8" x14ac:dyDescent="0.25">
      <c r="A61" t="s">
        <v>23</v>
      </c>
      <c r="B61" t="s">
        <v>270</v>
      </c>
      <c r="C61">
        <v>218</v>
      </c>
      <c r="D61">
        <v>1</v>
      </c>
      <c r="E61" t="s">
        <v>96</v>
      </c>
      <c r="F61" t="s">
        <v>271</v>
      </c>
      <c r="G61" t="s">
        <v>253</v>
      </c>
      <c r="H61" t="s">
        <v>73</v>
      </c>
    </row>
    <row r="62" spans="1:8" x14ac:dyDescent="0.25">
      <c r="A62" t="s">
        <v>97</v>
      </c>
      <c r="B62" t="s">
        <v>272</v>
      </c>
      <c r="C62">
        <v>219</v>
      </c>
      <c r="D62">
        <v>1</v>
      </c>
      <c r="E62" t="s">
        <v>98</v>
      </c>
      <c r="F62" t="s">
        <v>138</v>
      </c>
      <c r="G62" t="s">
        <v>253</v>
      </c>
      <c r="H62" t="s">
        <v>52</v>
      </c>
    </row>
    <row r="63" spans="1:8" x14ac:dyDescent="0.25">
      <c r="A63" t="s">
        <v>24</v>
      </c>
      <c r="B63" t="s">
        <v>273</v>
      </c>
      <c r="C63">
        <v>220</v>
      </c>
      <c r="D63">
        <v>1</v>
      </c>
      <c r="E63" t="s">
        <v>99</v>
      </c>
      <c r="F63" t="s">
        <v>139</v>
      </c>
      <c r="G63" t="s">
        <v>253</v>
      </c>
      <c r="H63" t="s">
        <v>46</v>
      </c>
    </row>
    <row r="64" spans="1:8" x14ac:dyDescent="0.25">
      <c r="A64" t="s">
        <v>25</v>
      </c>
      <c r="B64" t="s">
        <v>274</v>
      </c>
      <c r="C64">
        <v>221</v>
      </c>
      <c r="D64">
        <v>1</v>
      </c>
      <c r="E64" t="s">
        <v>100</v>
      </c>
      <c r="F64" t="s">
        <v>140</v>
      </c>
      <c r="G64" t="s">
        <v>253</v>
      </c>
      <c r="H64" t="s">
        <v>58</v>
      </c>
    </row>
    <row r="65" spans="1:8" x14ac:dyDescent="0.25">
      <c r="A65" t="s">
        <v>101</v>
      </c>
      <c r="B65" t="s">
        <v>274</v>
      </c>
      <c r="C65">
        <v>221</v>
      </c>
      <c r="D65">
        <v>2</v>
      </c>
      <c r="E65" t="s">
        <v>102</v>
      </c>
      <c r="F65" t="s">
        <v>140</v>
      </c>
      <c r="G65" t="s">
        <v>253</v>
      </c>
      <c r="H65" t="s">
        <v>58</v>
      </c>
    </row>
    <row r="66" spans="1:8" x14ac:dyDescent="0.25">
      <c r="A66" t="s">
        <v>26</v>
      </c>
      <c r="B66" t="s">
        <v>275</v>
      </c>
      <c r="C66">
        <v>222</v>
      </c>
      <c r="D66">
        <v>1</v>
      </c>
      <c r="E66" t="s">
        <v>103</v>
      </c>
      <c r="F66" t="s">
        <v>141</v>
      </c>
      <c r="G66" t="s">
        <v>253</v>
      </c>
      <c r="H66" t="s">
        <v>63</v>
      </c>
    </row>
    <row r="67" spans="1:8" x14ac:dyDescent="0.25">
      <c r="A67" t="s">
        <v>27</v>
      </c>
      <c r="B67" t="s">
        <v>276</v>
      </c>
      <c r="C67">
        <v>226</v>
      </c>
      <c r="D67">
        <v>1</v>
      </c>
      <c r="E67" t="s">
        <v>104</v>
      </c>
      <c r="F67" t="s">
        <v>142</v>
      </c>
      <c r="G67" t="s">
        <v>253</v>
      </c>
      <c r="H67" t="s">
        <v>48</v>
      </c>
    </row>
    <row r="68" spans="1:8" x14ac:dyDescent="0.25">
      <c r="A68" t="s">
        <v>28</v>
      </c>
      <c r="B68" t="s">
        <v>277</v>
      </c>
      <c r="C68">
        <v>227</v>
      </c>
      <c r="D68">
        <v>1</v>
      </c>
      <c r="E68" t="s">
        <v>105</v>
      </c>
      <c r="F68" t="s">
        <v>143</v>
      </c>
      <c r="G68" t="s">
        <v>253</v>
      </c>
      <c r="H68" t="s">
        <v>54</v>
      </c>
    </row>
    <row r="69" spans="1:8" x14ac:dyDescent="0.25">
      <c r="A69" t="s">
        <v>29</v>
      </c>
      <c r="B69" t="s">
        <v>278</v>
      </c>
      <c r="C69">
        <v>228</v>
      </c>
      <c r="D69">
        <v>1</v>
      </c>
      <c r="E69" t="s">
        <v>106</v>
      </c>
      <c r="F69" t="s">
        <v>144</v>
      </c>
      <c r="G69" t="s">
        <v>253</v>
      </c>
      <c r="H69" t="s">
        <v>61</v>
      </c>
    </row>
    <row r="70" spans="1:8" x14ac:dyDescent="0.25">
      <c r="A70" t="s">
        <v>30</v>
      </c>
      <c r="B70" t="s">
        <v>279</v>
      </c>
      <c r="C70">
        <v>229</v>
      </c>
      <c r="D70">
        <v>1</v>
      </c>
      <c r="E70" t="s">
        <v>107</v>
      </c>
      <c r="F70" t="s">
        <v>145</v>
      </c>
      <c r="G70" t="s">
        <v>253</v>
      </c>
      <c r="H70" t="s">
        <v>73</v>
      </c>
    </row>
    <row r="71" spans="1:8" x14ac:dyDescent="0.25">
      <c r="A71" t="s">
        <v>108</v>
      </c>
      <c r="B71" t="s">
        <v>280</v>
      </c>
      <c r="C71">
        <v>230</v>
      </c>
      <c r="D71">
        <v>1</v>
      </c>
      <c r="E71" t="s">
        <v>109</v>
      </c>
      <c r="F71" t="s">
        <v>281</v>
      </c>
      <c r="G71" t="s">
        <v>282</v>
      </c>
      <c r="H71" t="s">
        <v>52</v>
      </c>
    </row>
    <row r="72" spans="1:8" x14ac:dyDescent="0.25">
      <c r="A72" t="s">
        <v>31</v>
      </c>
      <c r="B72" t="s">
        <v>283</v>
      </c>
      <c r="C72">
        <v>235</v>
      </c>
      <c r="D72">
        <v>1</v>
      </c>
      <c r="E72" t="s">
        <v>110</v>
      </c>
      <c r="F72" t="s">
        <v>284</v>
      </c>
      <c r="G72" t="s">
        <v>218</v>
      </c>
      <c r="H72" t="s">
        <v>41</v>
      </c>
    </row>
    <row r="73" spans="1:8" x14ac:dyDescent="0.25">
      <c r="A73" t="s">
        <v>285</v>
      </c>
      <c r="B73" t="s">
        <v>283</v>
      </c>
      <c r="C73">
        <v>235</v>
      </c>
      <c r="D73">
        <v>2</v>
      </c>
      <c r="E73" t="s">
        <v>286</v>
      </c>
      <c r="F73" t="s">
        <v>284</v>
      </c>
      <c r="G73" t="s">
        <v>218</v>
      </c>
      <c r="H73" t="s">
        <v>41</v>
      </c>
    </row>
    <row r="74" spans="1:8" x14ac:dyDescent="0.25">
      <c r="A74" t="s">
        <v>32</v>
      </c>
      <c r="B74" t="s">
        <v>287</v>
      </c>
      <c r="C74">
        <v>501</v>
      </c>
      <c r="D74">
        <v>1</v>
      </c>
      <c r="E74" t="s">
        <v>111</v>
      </c>
      <c r="F74" t="s">
        <v>288</v>
      </c>
      <c r="G74" t="s">
        <v>253</v>
      </c>
      <c r="H74" t="s">
        <v>52</v>
      </c>
    </row>
  </sheetData>
  <pageMargins left="0.7" right="0.7" top="0.75" bottom="0.75"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283F654C6E7541B64D64997B152F3E" ma:contentTypeVersion="15" ma:contentTypeDescription="Crear nuevo documento." ma:contentTypeScope="" ma:versionID="ee3f620cb748e5a8fca5994a0ffd9a8f">
  <xsd:schema xmlns:xsd="http://www.w3.org/2001/XMLSchema" xmlns:xs="http://www.w3.org/2001/XMLSchema" xmlns:p="http://schemas.microsoft.com/office/2006/metadata/properties" xmlns:ns3="b46ceadf-23c0-4fce-9986-7c25271e6e79" xmlns:ns4="16a56af2-e62d-4e73-bfd8-2d7ef1cfd4ae" targetNamespace="http://schemas.microsoft.com/office/2006/metadata/properties" ma:root="true" ma:fieldsID="a8d71e2cefe3435a5abcc012ad4daf38" ns3:_="" ns4:_="">
    <xsd:import namespace="b46ceadf-23c0-4fce-9986-7c25271e6e79"/>
    <xsd:import namespace="16a56af2-e62d-4e73-bfd8-2d7ef1cfd4a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ceadf-23c0-4fce-9986-7c25271e6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a56af2-e62d-4e73-bfd8-2d7ef1cfd4a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46ceadf-23c0-4fce-9986-7c25271e6e79" xsi:nil="true"/>
  </documentManagement>
</p:properties>
</file>

<file path=customXml/itemProps1.xml><?xml version="1.0" encoding="utf-8"?>
<ds:datastoreItem xmlns:ds="http://schemas.openxmlformats.org/officeDocument/2006/customXml" ds:itemID="{7B6AEB15-54F0-4BB0-A48E-18E98B1296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ceadf-23c0-4fce-9986-7c25271e6e79"/>
    <ds:schemaRef ds:uri="16a56af2-e62d-4e73-bfd8-2d7ef1cfd4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04269F-6677-4667-BDCF-F2A34FE420EA}">
  <ds:schemaRefs>
    <ds:schemaRef ds:uri="http://schemas.microsoft.com/sharepoint/v3/contenttype/forms"/>
  </ds:schemaRefs>
</ds:datastoreItem>
</file>

<file path=customXml/itemProps3.xml><?xml version="1.0" encoding="utf-8"?>
<ds:datastoreItem xmlns:ds="http://schemas.openxmlformats.org/officeDocument/2006/customXml" ds:itemID="{83987E3A-9B92-4530-89CA-38DBBDD9170D}">
  <ds:schemaRefs>
    <ds:schemaRef ds:uri="b46ceadf-23c0-4fce-9986-7c25271e6e79"/>
    <ds:schemaRef ds:uri="http://purl.org/dc/elements/1.1/"/>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16a56af2-e62d-4e73-bfd8-2d7ef1cfd4ae"/>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Presupuesto Fortalec.Inst</vt:lpstr>
      <vt:lpstr>PresupFortalDetalle</vt:lpstr>
      <vt:lpstr>ProgramacPresupu2025</vt:lpstr>
      <vt:lpstr>Estructura Fortalecimiento Inst</vt:lpstr>
      <vt:lpstr>Hoja2</vt:lpstr>
      <vt:lpstr>tablas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Karina Ospina Castañeda</dc:creator>
  <cp:lastModifiedBy>Leidy Karina Ospina Castañeda</cp:lastModifiedBy>
  <dcterms:created xsi:type="dcterms:W3CDTF">2024-11-14T19:19:29Z</dcterms:created>
  <dcterms:modified xsi:type="dcterms:W3CDTF">2024-11-14T23:39:42Z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0x010100C0283F654C6E7541B64D64997B152F3E</vt:lpwstr>
  </property>
</Properties>
</file>